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15372" windowHeight="7320" tabRatio="580"/>
  </bookViews>
  <sheets>
    <sheet name="Metodika " sheetId="65" r:id="rId1"/>
    <sheet name="2.1" sheetId="1" r:id="rId2"/>
    <sheet name="2.2" sheetId="59" r:id="rId3"/>
    <sheet name="2.3" sheetId="6" r:id="rId4"/>
    <sheet name="2.4" sheetId="7" r:id="rId5"/>
    <sheet name="2.5" sheetId="8" r:id="rId6"/>
    <sheet name="2.6" sheetId="71" r:id="rId7"/>
    <sheet name="2.7" sheetId="72" r:id="rId8"/>
    <sheet name="3.1" sheetId="47" r:id="rId9"/>
    <sheet name="3.2" sheetId="14" r:id="rId10"/>
    <sheet name="3.3" sheetId="63" r:id="rId11"/>
    <sheet name="3.4" sheetId="28" r:id="rId12"/>
    <sheet name="4.1" sheetId="17" r:id="rId13"/>
    <sheet name="5.1" sheetId="19" r:id="rId14"/>
    <sheet name="6.1" sheetId="82" r:id="rId15"/>
    <sheet name="6.2" sheetId="81" r:id="rId16"/>
    <sheet name="6.3" sheetId="80" r:id="rId17"/>
    <sheet name="6.4" sheetId="83" r:id="rId18"/>
    <sheet name="6.5" sheetId="84" r:id="rId19"/>
    <sheet name="6.6" sheetId="85" r:id="rId20"/>
    <sheet name="7.1" sheetId="77" r:id="rId21"/>
    <sheet name="7.2" sheetId="78" r:id="rId22"/>
    <sheet name="7.3" sheetId="79" r:id="rId23"/>
    <sheet name="8.1" sheetId="75" r:id="rId24"/>
    <sheet name="8.2" sheetId="57" r:id="rId25"/>
    <sheet name="8.3" sheetId="70" r:id="rId26"/>
    <sheet name="8.4" sheetId="76" r:id="rId27"/>
    <sheet name="12.1" sheetId="74" r:id="rId28"/>
    <sheet name="12.2" sheetId="73" r:id="rId29"/>
  </sheets>
  <definedNames>
    <definedName name="_xlnm.Print_Area" localSheetId="0">'Metodika '!$A$1:$B$39</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5" i="76" l="1"/>
  <c r="B25" i="85" l="1"/>
  <c r="C25" i="85" l="1"/>
  <c r="J4" i="83" l="1"/>
  <c r="K101" i="14" l="1"/>
  <c r="D101" i="19" l="1"/>
  <c r="C90" i="1"/>
  <c r="D90" i="1"/>
  <c r="E90" i="1"/>
  <c r="F90" i="1"/>
  <c r="G90" i="1"/>
  <c r="H90" i="1"/>
  <c r="I90" i="1"/>
  <c r="J90" i="1"/>
  <c r="E91" i="1"/>
  <c r="F91" i="1"/>
  <c r="G91" i="1"/>
  <c r="H91" i="1"/>
  <c r="I91" i="1"/>
  <c r="J91" i="1"/>
  <c r="D92" i="1"/>
  <c r="E92" i="1"/>
  <c r="F92" i="1"/>
  <c r="H92" i="1"/>
  <c r="I92" i="1"/>
  <c r="J92" i="1"/>
  <c r="D93" i="1"/>
  <c r="E93" i="1"/>
  <c r="F93" i="1"/>
  <c r="H93" i="1"/>
  <c r="I93" i="1"/>
  <c r="J93" i="1"/>
  <c r="E94" i="1"/>
  <c r="F94" i="1"/>
  <c r="D95" i="1"/>
  <c r="E95" i="1"/>
  <c r="F95" i="1"/>
  <c r="H95" i="1"/>
  <c r="E96" i="1"/>
  <c r="F96" i="1"/>
  <c r="E97" i="1"/>
  <c r="F97" i="1"/>
  <c r="E98" i="1"/>
  <c r="F98" i="1"/>
  <c r="E99" i="1"/>
  <c r="F99" i="1"/>
  <c r="E100" i="1"/>
  <c r="F100" i="1"/>
  <c r="C99" i="1"/>
  <c r="D99" i="1"/>
  <c r="C100" i="1"/>
  <c r="D100" i="1"/>
  <c r="G99" i="1"/>
  <c r="H99" i="1"/>
  <c r="I99" i="1"/>
  <c r="J99" i="1"/>
  <c r="G100" i="1"/>
  <c r="H100" i="1"/>
  <c r="I100" i="1"/>
  <c r="J100" i="1"/>
  <c r="J67" i="84"/>
  <c r="J64" i="84"/>
  <c r="I67" i="84"/>
  <c r="I65" i="84"/>
  <c r="I61" i="84"/>
  <c r="I62" i="84"/>
  <c r="I64" i="84"/>
  <c r="E64" i="84"/>
  <c r="D64" i="84"/>
  <c r="D65" i="84"/>
  <c r="D66" i="84"/>
  <c r="D67" i="84"/>
  <c r="K178" i="78" l="1"/>
  <c r="K179" i="78"/>
  <c r="K88" i="78"/>
  <c r="K59" i="78"/>
  <c r="K72" i="78"/>
  <c r="K76" i="78"/>
  <c r="B10" i="75" l="1"/>
  <c r="E4" i="77" l="1"/>
  <c r="C49" i="17" l="1"/>
  <c r="D28" i="85" l="1"/>
  <c r="C28" i="85"/>
  <c r="D27" i="85"/>
  <c r="C27" i="85"/>
  <c r="B28" i="85"/>
  <c r="B27" i="85"/>
  <c r="K67" i="84" l="1"/>
  <c r="G67" i="84"/>
  <c r="F67" i="84"/>
  <c r="E67" i="84"/>
  <c r="C67" i="84"/>
  <c r="B67" i="84"/>
  <c r="K66" i="84"/>
  <c r="J66" i="84"/>
  <c r="I66" i="84"/>
  <c r="G66" i="84"/>
  <c r="F66" i="84"/>
  <c r="E66" i="84"/>
  <c r="J65" i="84"/>
  <c r="H65" i="84"/>
  <c r="G65" i="84"/>
  <c r="E65" i="84"/>
  <c r="K64" i="84"/>
  <c r="F64" i="84"/>
  <c r="C64" i="84"/>
  <c r="B64" i="84"/>
  <c r="D63" i="84"/>
  <c r="B63" i="84"/>
  <c r="G61" i="84"/>
  <c r="G31" i="83"/>
  <c r="G30" i="83"/>
  <c r="I29" i="83"/>
  <c r="H29" i="83"/>
  <c r="F29" i="83"/>
  <c r="F31" i="83" s="1"/>
  <c r="E29" i="83"/>
  <c r="E31" i="83" s="1"/>
  <c r="D29" i="83"/>
  <c r="D31" i="83" s="1"/>
  <c r="C29" i="83"/>
  <c r="C31" i="83" s="1"/>
  <c r="B29" i="83"/>
  <c r="B31" i="83" s="1"/>
  <c r="I28" i="83"/>
  <c r="H28" i="83"/>
  <c r="F28" i="83"/>
  <c r="F30" i="83" s="1"/>
  <c r="E28" i="83"/>
  <c r="E30" i="83" s="1"/>
  <c r="D28" i="83"/>
  <c r="D30" i="83" s="1"/>
  <c r="C28" i="83"/>
  <c r="C30" i="83" s="1"/>
  <c r="B28" i="83"/>
  <c r="B30" i="83" s="1"/>
  <c r="I27" i="83"/>
  <c r="H27" i="83"/>
  <c r="J27" i="83" s="1"/>
  <c r="I26" i="83"/>
  <c r="I30" i="83" s="1"/>
  <c r="H26" i="83"/>
  <c r="H30" i="83" s="1"/>
  <c r="J25" i="83"/>
  <c r="J24" i="83"/>
  <c r="J23" i="83"/>
  <c r="J22" i="83"/>
  <c r="J21" i="83"/>
  <c r="J20" i="83"/>
  <c r="J19" i="83"/>
  <c r="J18" i="83"/>
  <c r="J17" i="83"/>
  <c r="J16" i="83"/>
  <c r="J15" i="83"/>
  <c r="J14" i="83"/>
  <c r="J13" i="83"/>
  <c r="J12" i="83"/>
  <c r="J11" i="83"/>
  <c r="J10" i="83"/>
  <c r="J9" i="83"/>
  <c r="J8" i="83"/>
  <c r="J7" i="83"/>
  <c r="J6" i="83"/>
  <c r="J5" i="83"/>
  <c r="K57" i="80"/>
  <c r="J57" i="80"/>
  <c r="I57" i="80"/>
  <c r="H57" i="80"/>
  <c r="G57" i="80"/>
  <c r="F57" i="80"/>
  <c r="E57" i="80"/>
  <c r="M57" i="80" s="1"/>
  <c r="D57" i="80"/>
  <c r="C57" i="80"/>
  <c r="B57" i="80"/>
  <c r="L57" i="80" s="1"/>
  <c r="K56" i="80"/>
  <c r="J56" i="80"/>
  <c r="I56" i="80"/>
  <c r="H56" i="80"/>
  <c r="G56" i="80"/>
  <c r="F56" i="80"/>
  <c r="E56" i="80"/>
  <c r="D56" i="80"/>
  <c r="L56" i="80" s="1"/>
  <c r="C56" i="80"/>
  <c r="B56" i="80"/>
  <c r="K55" i="80"/>
  <c r="J55" i="80"/>
  <c r="I55" i="80"/>
  <c r="H55" i="80"/>
  <c r="G55" i="80"/>
  <c r="F55" i="80"/>
  <c r="E55" i="80"/>
  <c r="D55" i="80"/>
  <c r="C55" i="80"/>
  <c r="B55" i="80"/>
  <c r="L55" i="80" s="1"/>
  <c r="K54" i="80"/>
  <c r="K58" i="80" s="1"/>
  <c r="J54" i="80"/>
  <c r="I54" i="80"/>
  <c r="I58" i="80" s="1"/>
  <c r="H54" i="80"/>
  <c r="H58" i="80" s="1"/>
  <c r="G54" i="80"/>
  <c r="G58" i="80" s="1"/>
  <c r="F54" i="80"/>
  <c r="F58" i="80" s="1"/>
  <c r="E54" i="80"/>
  <c r="E58" i="80" s="1"/>
  <c r="D54" i="80"/>
  <c r="D58" i="80" s="1"/>
  <c r="C54" i="80"/>
  <c r="C58" i="80" s="1"/>
  <c r="M58" i="80" s="1"/>
  <c r="B54" i="80"/>
  <c r="B58" i="80" s="1"/>
  <c r="K50" i="80"/>
  <c r="J50" i="80"/>
  <c r="I50" i="80"/>
  <c r="H50" i="80"/>
  <c r="G50" i="80"/>
  <c r="F50" i="80"/>
  <c r="E50" i="80"/>
  <c r="M50" i="80" s="1"/>
  <c r="D50" i="80"/>
  <c r="C50" i="80"/>
  <c r="B50" i="80"/>
  <c r="L50" i="80" s="1"/>
  <c r="M49" i="80"/>
  <c r="L49" i="80"/>
  <c r="M48" i="80"/>
  <c r="L48" i="80"/>
  <c r="M47" i="80"/>
  <c r="L47" i="80"/>
  <c r="M46" i="80"/>
  <c r="L46" i="80"/>
  <c r="K42" i="80"/>
  <c r="J42" i="80"/>
  <c r="I42" i="80"/>
  <c r="H42" i="80"/>
  <c r="G42" i="80"/>
  <c r="F42" i="80"/>
  <c r="E42" i="80"/>
  <c r="D42" i="80"/>
  <c r="L42" i="80" s="1"/>
  <c r="C42" i="80"/>
  <c r="B42" i="80"/>
  <c r="M41" i="80"/>
  <c r="L41" i="80"/>
  <c r="M40" i="80"/>
  <c r="L40" i="80"/>
  <c r="M39" i="80"/>
  <c r="L39" i="80"/>
  <c r="M38" i="80"/>
  <c r="L38" i="80"/>
  <c r="K34" i="80"/>
  <c r="J34" i="80"/>
  <c r="I34" i="80"/>
  <c r="H34" i="80"/>
  <c r="G34" i="80"/>
  <c r="F34" i="80"/>
  <c r="E34" i="80"/>
  <c r="M34" i="80" s="1"/>
  <c r="D34" i="80"/>
  <c r="C34" i="80"/>
  <c r="B34" i="80"/>
  <c r="L34" i="80" s="1"/>
  <c r="M33" i="80"/>
  <c r="L33" i="80"/>
  <c r="M32" i="80"/>
  <c r="L32" i="80"/>
  <c r="M31" i="80"/>
  <c r="L31" i="80"/>
  <c r="M30" i="80"/>
  <c r="L30" i="80"/>
  <c r="M26" i="80"/>
  <c r="K26" i="80"/>
  <c r="J26" i="80"/>
  <c r="I26" i="80"/>
  <c r="H26" i="80"/>
  <c r="G26" i="80"/>
  <c r="F26" i="80"/>
  <c r="E26" i="80"/>
  <c r="D26" i="80"/>
  <c r="L26" i="80" s="1"/>
  <c r="C26" i="80"/>
  <c r="B26" i="80"/>
  <c r="M25" i="80"/>
  <c r="L25" i="80"/>
  <c r="M24" i="80"/>
  <c r="L24" i="80"/>
  <c r="M23" i="80"/>
  <c r="L23" i="80"/>
  <c r="M22" i="80"/>
  <c r="L22" i="80"/>
  <c r="K18" i="80"/>
  <c r="J18" i="80"/>
  <c r="I18" i="80"/>
  <c r="H18" i="80"/>
  <c r="H59" i="80" s="1"/>
  <c r="G18" i="80"/>
  <c r="F18" i="80"/>
  <c r="E18" i="80"/>
  <c r="D18" i="80"/>
  <c r="C18" i="80"/>
  <c r="B18" i="80"/>
  <c r="L18" i="80" s="1"/>
  <c r="M17" i="80"/>
  <c r="L17" i="80"/>
  <c r="M16" i="80"/>
  <c r="L16" i="80"/>
  <c r="M15" i="80"/>
  <c r="L15" i="80"/>
  <c r="M14" i="80"/>
  <c r="L14" i="80"/>
  <c r="K10" i="80"/>
  <c r="K59" i="80" s="1"/>
  <c r="J10" i="80"/>
  <c r="I10" i="80"/>
  <c r="H10" i="80"/>
  <c r="G10" i="80"/>
  <c r="F10" i="80"/>
  <c r="E10" i="80"/>
  <c r="E59" i="80" s="1"/>
  <c r="D10" i="80"/>
  <c r="C10" i="80"/>
  <c r="C59" i="80" s="1"/>
  <c r="B10" i="80"/>
  <c r="L10" i="80" s="1"/>
  <c r="M9" i="80"/>
  <c r="L9" i="80"/>
  <c r="M8" i="80"/>
  <c r="L8" i="80"/>
  <c r="M7" i="80"/>
  <c r="L7" i="80"/>
  <c r="M6" i="80"/>
  <c r="L6" i="80"/>
  <c r="W80" i="81"/>
  <c r="V80" i="81"/>
  <c r="U80" i="81"/>
  <c r="T80" i="81"/>
  <c r="S80" i="81"/>
  <c r="R80" i="81"/>
  <c r="Q80" i="81"/>
  <c r="P80" i="81"/>
  <c r="O80" i="81"/>
  <c r="N80" i="81"/>
  <c r="M80" i="81"/>
  <c r="L80" i="81"/>
  <c r="K80" i="81"/>
  <c r="J80" i="81"/>
  <c r="I80" i="81"/>
  <c r="H80" i="81"/>
  <c r="G80" i="81"/>
  <c r="F80" i="81"/>
  <c r="E80" i="81"/>
  <c r="D80" i="81"/>
  <c r="C80" i="81"/>
  <c r="Y80" i="81" s="1"/>
  <c r="B80" i="81"/>
  <c r="X80" i="81" s="1"/>
  <c r="Y79" i="81"/>
  <c r="X79" i="81"/>
  <c r="Y78" i="81"/>
  <c r="X78" i="81"/>
  <c r="Y77" i="81"/>
  <c r="X77" i="81"/>
  <c r="Y76" i="81"/>
  <c r="X76" i="81"/>
  <c r="Y75" i="81"/>
  <c r="X75" i="81"/>
  <c r="Y74" i="81"/>
  <c r="X74" i="81"/>
  <c r="W69" i="81"/>
  <c r="V69" i="81"/>
  <c r="U69" i="81"/>
  <c r="T69" i="81"/>
  <c r="S69" i="81"/>
  <c r="R69" i="81"/>
  <c r="Q69" i="81"/>
  <c r="P69" i="81"/>
  <c r="O69" i="81"/>
  <c r="N69" i="81"/>
  <c r="M69" i="81"/>
  <c r="L69" i="81"/>
  <c r="K69" i="81"/>
  <c r="J69" i="81"/>
  <c r="I69" i="81"/>
  <c r="H69" i="81"/>
  <c r="G69" i="81"/>
  <c r="F69" i="81"/>
  <c r="E69" i="81"/>
  <c r="D69" i="81"/>
  <c r="C69" i="81"/>
  <c r="Y69" i="81" s="1"/>
  <c r="B69" i="81"/>
  <c r="Y68" i="81"/>
  <c r="X68" i="81"/>
  <c r="Y67" i="81"/>
  <c r="X67" i="81"/>
  <c r="Y66" i="81"/>
  <c r="X66" i="81"/>
  <c r="Y65" i="81"/>
  <c r="X65" i="81"/>
  <c r="Y64" i="81"/>
  <c r="X64" i="81"/>
  <c r="Y63" i="81"/>
  <c r="X63" i="81"/>
  <c r="W58" i="81"/>
  <c r="V58" i="81"/>
  <c r="U58" i="81"/>
  <c r="T58" i="81"/>
  <c r="S58" i="81"/>
  <c r="R58" i="81"/>
  <c r="Q58" i="81"/>
  <c r="P58" i="81"/>
  <c r="O58" i="81"/>
  <c r="N58" i="81"/>
  <c r="M58" i="81"/>
  <c r="L58" i="81"/>
  <c r="K58" i="81"/>
  <c r="J58" i="81"/>
  <c r="I58" i="81"/>
  <c r="H58" i="81"/>
  <c r="G58" i="81"/>
  <c r="F58" i="81"/>
  <c r="E58" i="81"/>
  <c r="D58" i="81"/>
  <c r="C58" i="81"/>
  <c r="B58" i="81"/>
  <c r="X58" i="81" s="1"/>
  <c r="Y57" i="81"/>
  <c r="X57" i="81"/>
  <c r="Y56" i="81"/>
  <c r="X56" i="81"/>
  <c r="Y55" i="81"/>
  <c r="X55" i="81"/>
  <c r="Y54" i="81"/>
  <c r="X54" i="81"/>
  <c r="Y53" i="81"/>
  <c r="X53" i="81"/>
  <c r="Y52" i="81"/>
  <c r="X52" i="81"/>
  <c r="W47" i="81"/>
  <c r="V47" i="81"/>
  <c r="U47" i="81"/>
  <c r="T47" i="81"/>
  <c r="S47" i="81"/>
  <c r="R47" i="81"/>
  <c r="Q47" i="81"/>
  <c r="P47" i="81"/>
  <c r="O47" i="81"/>
  <c r="N47" i="81"/>
  <c r="M47" i="81"/>
  <c r="L47" i="81"/>
  <c r="K47" i="81"/>
  <c r="J47" i="81"/>
  <c r="I47" i="81"/>
  <c r="H47" i="81"/>
  <c r="G47" i="81"/>
  <c r="F47" i="81"/>
  <c r="E47" i="81"/>
  <c r="D47" i="81"/>
  <c r="C47" i="81"/>
  <c r="Y47" i="81" s="1"/>
  <c r="B47" i="81"/>
  <c r="X47" i="81" s="1"/>
  <c r="Y46" i="81"/>
  <c r="X46" i="81"/>
  <c r="Y45" i="81"/>
  <c r="X45" i="81"/>
  <c r="Y44" i="81"/>
  <c r="X44" i="81"/>
  <c r="Y43" i="81"/>
  <c r="X43" i="81"/>
  <c r="Y42" i="81"/>
  <c r="X42" i="81"/>
  <c r="Y41" i="81"/>
  <c r="X41" i="81"/>
  <c r="W35" i="81"/>
  <c r="V35" i="81"/>
  <c r="U35" i="81"/>
  <c r="T35" i="81"/>
  <c r="S35" i="81"/>
  <c r="R35" i="81"/>
  <c r="Q35" i="81"/>
  <c r="P35" i="81"/>
  <c r="O35" i="81"/>
  <c r="N35" i="81"/>
  <c r="M35" i="81"/>
  <c r="L35" i="81"/>
  <c r="K35" i="81"/>
  <c r="J35" i="81"/>
  <c r="I35" i="81"/>
  <c r="H35" i="81"/>
  <c r="G35" i="81"/>
  <c r="F35" i="81"/>
  <c r="E35" i="81"/>
  <c r="D35" i="81"/>
  <c r="C35" i="81"/>
  <c r="Y35" i="81" s="1"/>
  <c r="B35" i="81"/>
  <c r="X35" i="81" s="1"/>
  <c r="Y34" i="81"/>
  <c r="X34" i="81"/>
  <c r="Y33" i="81"/>
  <c r="X33" i="81"/>
  <c r="Y32" i="81"/>
  <c r="X32" i="81"/>
  <c r="Y31" i="81"/>
  <c r="X31" i="81"/>
  <c r="Y30" i="81"/>
  <c r="X30" i="81"/>
  <c r="Y29" i="81"/>
  <c r="X29" i="81"/>
  <c r="W23" i="81"/>
  <c r="V23" i="81"/>
  <c r="U23" i="81"/>
  <c r="T23" i="81"/>
  <c r="S23" i="81"/>
  <c r="R23" i="81"/>
  <c r="Q23" i="81"/>
  <c r="P23" i="81"/>
  <c r="O23" i="81"/>
  <c r="N23" i="81"/>
  <c r="M23" i="81"/>
  <c r="L23" i="81"/>
  <c r="K23" i="81"/>
  <c r="J23" i="81"/>
  <c r="I23" i="81"/>
  <c r="H23" i="81"/>
  <c r="G23" i="81"/>
  <c r="F23" i="81"/>
  <c r="E23" i="81"/>
  <c r="D23" i="81"/>
  <c r="C23" i="81"/>
  <c r="Y23" i="81" s="1"/>
  <c r="B23" i="81"/>
  <c r="Y22" i="81"/>
  <c r="X22" i="81"/>
  <c r="Y21" i="81"/>
  <c r="X21" i="81"/>
  <c r="Y20" i="81"/>
  <c r="X20" i="81"/>
  <c r="Y19" i="81"/>
  <c r="X19" i="81"/>
  <c r="Y18" i="81"/>
  <c r="X18" i="81"/>
  <c r="Y17" i="81"/>
  <c r="X17" i="81"/>
  <c r="W10" i="81"/>
  <c r="V10" i="81"/>
  <c r="U10" i="81"/>
  <c r="T10" i="81"/>
  <c r="S10" i="81"/>
  <c r="R10" i="81"/>
  <c r="Q10" i="81"/>
  <c r="P10" i="81"/>
  <c r="O10" i="81"/>
  <c r="N10" i="81"/>
  <c r="M10" i="81"/>
  <c r="L10" i="81"/>
  <c r="K10" i="81"/>
  <c r="J10" i="81"/>
  <c r="I10" i="81"/>
  <c r="H10" i="81"/>
  <c r="G10" i="81"/>
  <c r="F10" i="81"/>
  <c r="E10" i="81"/>
  <c r="D10" i="81"/>
  <c r="C10" i="81"/>
  <c r="B10" i="81"/>
  <c r="X10" i="81" s="1"/>
  <c r="W9" i="81"/>
  <c r="V9" i="81"/>
  <c r="U9" i="81"/>
  <c r="T9" i="81"/>
  <c r="S9" i="81"/>
  <c r="R9" i="81"/>
  <c r="Q9" i="81"/>
  <c r="P9" i="81"/>
  <c r="O9" i="81"/>
  <c r="N9" i="81"/>
  <c r="M9" i="81"/>
  <c r="L9" i="81"/>
  <c r="K9" i="81"/>
  <c r="J9" i="81"/>
  <c r="I9" i="81"/>
  <c r="H9" i="81"/>
  <c r="G9" i="81"/>
  <c r="F9" i="81"/>
  <c r="E9" i="81"/>
  <c r="D9" i="81"/>
  <c r="C9" i="81"/>
  <c r="B9" i="81"/>
  <c r="W8" i="81"/>
  <c r="V8" i="81"/>
  <c r="U8" i="81"/>
  <c r="T8" i="81"/>
  <c r="S8" i="81"/>
  <c r="R8" i="81"/>
  <c r="Q8" i="81"/>
  <c r="P8" i="81"/>
  <c r="O8" i="81"/>
  <c r="N8" i="81"/>
  <c r="M8" i="81"/>
  <c r="L8" i="81"/>
  <c r="K8" i="81"/>
  <c r="J8" i="81"/>
  <c r="I8" i="81"/>
  <c r="H8" i="81"/>
  <c r="G8" i="81"/>
  <c r="F8" i="81"/>
  <c r="E8" i="81"/>
  <c r="D8" i="81"/>
  <c r="C8" i="81"/>
  <c r="Y8" i="81" s="1"/>
  <c r="B8" i="81"/>
  <c r="X8" i="81" s="1"/>
  <c r="W7" i="81"/>
  <c r="V7" i="81"/>
  <c r="U7" i="81"/>
  <c r="T7" i="81"/>
  <c r="S7" i="81"/>
  <c r="R7" i="81"/>
  <c r="Q7" i="81"/>
  <c r="P7" i="81"/>
  <c r="O7" i="81"/>
  <c r="N7" i="81"/>
  <c r="M7" i="81"/>
  <c r="L7" i="81"/>
  <c r="K7" i="81"/>
  <c r="J7" i="81"/>
  <c r="I7" i="81"/>
  <c r="H7" i="81"/>
  <c r="G7" i="81"/>
  <c r="F7" i="81"/>
  <c r="E7" i="81"/>
  <c r="D7" i="81"/>
  <c r="C7" i="81"/>
  <c r="B7" i="81"/>
  <c r="W6" i="81"/>
  <c r="V6" i="81"/>
  <c r="U6" i="81"/>
  <c r="T6" i="81"/>
  <c r="S6" i="81"/>
  <c r="R6" i="81"/>
  <c r="Q6" i="81"/>
  <c r="P6" i="81"/>
  <c r="O6" i="81"/>
  <c r="N6" i="81"/>
  <c r="M6" i="81"/>
  <c r="L6" i="81"/>
  <c r="K6" i="81"/>
  <c r="J6" i="81"/>
  <c r="I6" i="81"/>
  <c r="H6" i="81"/>
  <c r="G6" i="81"/>
  <c r="F6" i="81"/>
  <c r="E6" i="81"/>
  <c r="D6" i="81"/>
  <c r="C6" i="81"/>
  <c r="B6" i="81"/>
  <c r="W5" i="81"/>
  <c r="W11" i="81" s="1"/>
  <c r="V5" i="81"/>
  <c r="V11" i="81" s="1"/>
  <c r="U5" i="81"/>
  <c r="T5" i="81"/>
  <c r="S5" i="81"/>
  <c r="S11" i="81" s="1"/>
  <c r="R5" i="81"/>
  <c r="R11" i="81" s="1"/>
  <c r="Q5" i="81"/>
  <c r="Q11" i="81" s="1"/>
  <c r="P5" i="81"/>
  <c r="P11" i="81" s="1"/>
  <c r="O5" i="81"/>
  <c r="O11" i="81" s="1"/>
  <c r="N5" i="81"/>
  <c r="N11" i="81" s="1"/>
  <c r="M5" i="81"/>
  <c r="M11" i="81" s="1"/>
  <c r="L5" i="81"/>
  <c r="L11" i="81" s="1"/>
  <c r="K5" i="81"/>
  <c r="K11" i="81" s="1"/>
  <c r="J5" i="81"/>
  <c r="J11" i="81" s="1"/>
  <c r="I5" i="81"/>
  <c r="I11" i="81" s="1"/>
  <c r="H5" i="81"/>
  <c r="H11" i="81" s="1"/>
  <c r="G5" i="81"/>
  <c r="G11" i="81" s="1"/>
  <c r="F5" i="81"/>
  <c r="F11" i="81" s="1"/>
  <c r="E5" i="81"/>
  <c r="E11" i="81" s="1"/>
  <c r="D5" i="81"/>
  <c r="D11" i="81" s="1"/>
  <c r="C5" i="81"/>
  <c r="B5" i="81"/>
  <c r="M19" i="82"/>
  <c r="L19" i="82"/>
  <c r="K19" i="82"/>
  <c r="J19" i="82"/>
  <c r="I19" i="82"/>
  <c r="H19" i="82"/>
  <c r="G19" i="82"/>
  <c r="F19" i="82"/>
  <c r="E19" i="82"/>
  <c r="D19" i="82"/>
  <c r="C19" i="82"/>
  <c r="M18" i="82"/>
  <c r="L18" i="82"/>
  <c r="K18" i="82"/>
  <c r="J18" i="82"/>
  <c r="I18" i="82"/>
  <c r="H18" i="82"/>
  <c r="G18" i="82"/>
  <c r="F18" i="82"/>
  <c r="E18" i="82"/>
  <c r="D18" i="82"/>
  <c r="C18" i="82"/>
  <c r="B17" i="82"/>
  <c r="N17" i="82" s="1"/>
  <c r="B16" i="82"/>
  <c r="N16" i="82" s="1"/>
  <c r="B15" i="82"/>
  <c r="N15" i="82" s="1"/>
  <c r="B14" i="82"/>
  <c r="N14" i="82" s="1"/>
  <c r="B13" i="82"/>
  <c r="N13" i="82" s="1"/>
  <c r="B12" i="82"/>
  <c r="N12" i="82" s="1"/>
  <c r="B11" i="82"/>
  <c r="N11" i="82" s="1"/>
  <c r="B10" i="82"/>
  <c r="N10" i="82" s="1"/>
  <c r="B9" i="82"/>
  <c r="N9" i="82" s="1"/>
  <c r="B8" i="82"/>
  <c r="N8" i="82" s="1"/>
  <c r="B7" i="82"/>
  <c r="N7" i="82" s="1"/>
  <c r="B6" i="82"/>
  <c r="N6" i="82" s="1"/>
  <c r="B5" i="82"/>
  <c r="N5" i="82" s="1"/>
  <c r="B4" i="82"/>
  <c r="N4" i="82" s="1"/>
  <c r="Y58" i="81" l="1"/>
  <c r="Y7" i="81"/>
  <c r="Y5" i="81"/>
  <c r="X5" i="81"/>
  <c r="Y10" i="81"/>
  <c r="T11" i="81"/>
  <c r="X23" i="81"/>
  <c r="Y6" i="81"/>
  <c r="U11" i="81"/>
  <c r="X6" i="81"/>
  <c r="Y9" i="81"/>
  <c r="M42" i="80"/>
  <c r="M56" i="80"/>
  <c r="I31" i="83"/>
  <c r="D59" i="80"/>
  <c r="M18" i="80"/>
  <c r="I59" i="80"/>
  <c r="J58" i="80"/>
  <c r="L58" i="80" s="1"/>
  <c r="M55" i="80"/>
  <c r="X7" i="81"/>
  <c r="X9" i="81"/>
  <c r="X69" i="81"/>
  <c r="B59" i="80"/>
  <c r="F59" i="80"/>
  <c r="J59" i="80"/>
  <c r="G59" i="80"/>
  <c r="M59" i="80" s="1"/>
  <c r="H31" i="83"/>
  <c r="J31" i="83" s="1"/>
  <c r="B18" i="82"/>
  <c r="N18" i="82" s="1"/>
  <c r="B19" i="82"/>
  <c r="N19" i="82" s="1"/>
  <c r="J30" i="83"/>
  <c r="J26" i="83"/>
  <c r="J28" i="83"/>
  <c r="J29" i="83"/>
  <c r="L54" i="80"/>
  <c r="M10" i="80"/>
  <c r="M54" i="80"/>
  <c r="C11" i="81"/>
  <c r="Y11" i="81" s="1"/>
  <c r="B11" i="81"/>
  <c r="X11" i="81" s="1"/>
  <c r="L59" i="80" l="1"/>
  <c r="I22" i="79"/>
  <c r="H22" i="79"/>
  <c r="G22" i="79"/>
  <c r="F22" i="79"/>
  <c r="E22" i="79"/>
  <c r="D22" i="79"/>
  <c r="C22" i="79"/>
  <c r="B22" i="79"/>
  <c r="K21" i="79"/>
  <c r="J21" i="79"/>
  <c r="K18" i="79"/>
  <c r="J18" i="79"/>
  <c r="K15" i="79"/>
  <c r="J15" i="79"/>
  <c r="K12" i="79"/>
  <c r="J12" i="79"/>
  <c r="K9" i="79"/>
  <c r="J9" i="79"/>
  <c r="K6" i="79"/>
  <c r="J6" i="79"/>
  <c r="J255" i="78"/>
  <c r="I255" i="78"/>
  <c r="H255" i="78"/>
  <c r="G255" i="78"/>
  <c r="F255" i="78"/>
  <c r="E255" i="78"/>
  <c r="D255" i="78"/>
  <c r="C255" i="78"/>
  <c r="K254" i="78"/>
  <c r="K253" i="78"/>
  <c r="K252" i="78"/>
  <c r="K251" i="78"/>
  <c r="K250" i="78"/>
  <c r="K249" i="78"/>
  <c r="K248" i="78"/>
  <c r="K247" i="78"/>
  <c r="K246" i="78"/>
  <c r="K245" i="78"/>
  <c r="K244" i="78"/>
  <c r="K243" i="78"/>
  <c r="K242" i="78"/>
  <c r="K241" i="78"/>
  <c r="K240" i="78"/>
  <c r="K239" i="78"/>
  <c r="K238" i="78"/>
  <c r="K237" i="78"/>
  <c r="K236" i="78"/>
  <c r="K235" i="78"/>
  <c r="K234" i="78"/>
  <c r="K233" i="78"/>
  <c r="K232" i="78"/>
  <c r="K231" i="78"/>
  <c r="K230" i="78"/>
  <c r="K229" i="78"/>
  <c r="K228" i="78"/>
  <c r="K227" i="78"/>
  <c r="K226" i="78"/>
  <c r="K225" i="78"/>
  <c r="K224" i="78"/>
  <c r="K223" i="78"/>
  <c r="K222" i="78"/>
  <c r="K221" i="78"/>
  <c r="K220" i="78"/>
  <c r="K219" i="78"/>
  <c r="K218" i="78"/>
  <c r="K217" i="78"/>
  <c r="K216" i="78"/>
  <c r="K215" i="78"/>
  <c r="K214" i="78"/>
  <c r="K213" i="78"/>
  <c r="K212" i="78"/>
  <c r="K211" i="78"/>
  <c r="K210" i="78"/>
  <c r="K209" i="78"/>
  <c r="K208" i="78"/>
  <c r="K207" i="78"/>
  <c r="K206" i="78"/>
  <c r="K205" i="78"/>
  <c r="K204" i="78"/>
  <c r="K203" i="78"/>
  <c r="K202" i="78"/>
  <c r="K201" i="78"/>
  <c r="K200" i="78"/>
  <c r="K199" i="78"/>
  <c r="K198" i="78"/>
  <c r="K197" i="78"/>
  <c r="K196" i="78"/>
  <c r="K195" i="78"/>
  <c r="K194" i="78"/>
  <c r="K193" i="78"/>
  <c r="K192" i="78"/>
  <c r="K191" i="78"/>
  <c r="K190" i="78"/>
  <c r="K189" i="78"/>
  <c r="K188" i="78"/>
  <c r="K187" i="78"/>
  <c r="K186" i="78"/>
  <c r="K185" i="78"/>
  <c r="K184" i="78"/>
  <c r="K183" i="78"/>
  <c r="K182" i="78"/>
  <c r="K181" i="78"/>
  <c r="K180" i="78"/>
  <c r="K177" i="78"/>
  <c r="K176" i="78"/>
  <c r="K175" i="78"/>
  <c r="K174" i="78"/>
  <c r="K173" i="78"/>
  <c r="K172" i="78"/>
  <c r="K171" i="78"/>
  <c r="K170" i="78"/>
  <c r="K169" i="78"/>
  <c r="K168" i="78"/>
  <c r="K167" i="78"/>
  <c r="K166" i="78"/>
  <c r="K165" i="78"/>
  <c r="K164" i="78"/>
  <c r="K163" i="78"/>
  <c r="K162" i="78"/>
  <c r="K161" i="78"/>
  <c r="K160" i="78"/>
  <c r="K159" i="78"/>
  <c r="K158" i="78"/>
  <c r="K157" i="78"/>
  <c r="K156" i="78"/>
  <c r="K155" i="78"/>
  <c r="K154" i="78"/>
  <c r="K153" i="78"/>
  <c r="K152" i="78"/>
  <c r="K151" i="78"/>
  <c r="K150" i="78"/>
  <c r="K149" i="78"/>
  <c r="K148" i="78"/>
  <c r="K147" i="78"/>
  <c r="K146" i="78"/>
  <c r="K145" i="78"/>
  <c r="K144" i="78"/>
  <c r="K143" i="78"/>
  <c r="K142" i="78"/>
  <c r="K141" i="78"/>
  <c r="K140" i="78"/>
  <c r="K139" i="78"/>
  <c r="K138" i="78"/>
  <c r="K137" i="78"/>
  <c r="K136" i="78"/>
  <c r="K135" i="78"/>
  <c r="K134" i="78"/>
  <c r="K133" i="78"/>
  <c r="K132" i="78"/>
  <c r="K131" i="78"/>
  <c r="K130" i="78"/>
  <c r="K129" i="78"/>
  <c r="K128" i="78"/>
  <c r="K127" i="78"/>
  <c r="K126" i="78"/>
  <c r="K125" i="78"/>
  <c r="K124" i="78"/>
  <c r="K123" i="78"/>
  <c r="K122" i="78"/>
  <c r="K121" i="78"/>
  <c r="K120" i="78"/>
  <c r="K119" i="78"/>
  <c r="K118" i="78"/>
  <c r="K117" i="78"/>
  <c r="K116" i="78"/>
  <c r="K115" i="78"/>
  <c r="K114" i="78"/>
  <c r="K113" i="78"/>
  <c r="K112" i="78"/>
  <c r="K111" i="78"/>
  <c r="K110" i="78"/>
  <c r="K109" i="78"/>
  <c r="K108" i="78"/>
  <c r="K107" i="78"/>
  <c r="K106" i="78"/>
  <c r="K105" i="78"/>
  <c r="K104" i="78"/>
  <c r="K103" i="78"/>
  <c r="K102" i="78"/>
  <c r="K101" i="78"/>
  <c r="K100" i="78"/>
  <c r="K99" i="78"/>
  <c r="K98" i="78"/>
  <c r="K97" i="78"/>
  <c r="K96" i="78"/>
  <c r="K95" i="78"/>
  <c r="K94" i="78"/>
  <c r="K93" i="78"/>
  <c r="K92" i="78"/>
  <c r="K91" i="78"/>
  <c r="K90" i="78"/>
  <c r="K89" i="78"/>
  <c r="K87" i="78"/>
  <c r="K86" i="78"/>
  <c r="K85" i="78"/>
  <c r="K84" i="78"/>
  <c r="K83" i="78"/>
  <c r="K82" i="78"/>
  <c r="K81" i="78"/>
  <c r="K80" i="78"/>
  <c r="K79" i="78"/>
  <c r="K78" i="78"/>
  <c r="K77" i="78"/>
  <c r="K75" i="78"/>
  <c r="K74" i="78"/>
  <c r="K73" i="78"/>
  <c r="K71" i="78"/>
  <c r="K70" i="78"/>
  <c r="K69" i="78"/>
  <c r="K68" i="78"/>
  <c r="K67" i="78"/>
  <c r="K66" i="78"/>
  <c r="K65" i="78"/>
  <c r="K64" i="78"/>
  <c r="K63" i="78"/>
  <c r="K62" i="78"/>
  <c r="K61" i="78"/>
  <c r="K60" i="78"/>
  <c r="K58" i="78"/>
  <c r="K57" i="78"/>
  <c r="K56" i="78"/>
  <c r="K55" i="78"/>
  <c r="K54" i="78"/>
  <c r="K53" i="78"/>
  <c r="K52" i="78"/>
  <c r="K51" i="78"/>
  <c r="K50" i="78"/>
  <c r="K49" i="78"/>
  <c r="K48" i="78"/>
  <c r="K47" i="78"/>
  <c r="K46" i="78"/>
  <c r="K45" i="78"/>
  <c r="K44" i="78"/>
  <c r="K43" i="78"/>
  <c r="K42" i="78"/>
  <c r="K41" i="78"/>
  <c r="K40" i="78"/>
  <c r="K39" i="78"/>
  <c r="K38" i="78"/>
  <c r="K37" i="78"/>
  <c r="K36" i="78"/>
  <c r="K35" i="78"/>
  <c r="K34" i="78"/>
  <c r="K33" i="78"/>
  <c r="K32" i="78"/>
  <c r="K31" i="78"/>
  <c r="K30" i="78"/>
  <c r="K29" i="78"/>
  <c r="K28" i="78"/>
  <c r="K27" i="78"/>
  <c r="K26" i="78"/>
  <c r="K25" i="78"/>
  <c r="K24" i="78"/>
  <c r="K23" i="78"/>
  <c r="K22" i="78"/>
  <c r="K21" i="78"/>
  <c r="K20" i="78"/>
  <c r="K19" i="78"/>
  <c r="K18" i="78"/>
  <c r="K17" i="78"/>
  <c r="K16" i="78"/>
  <c r="K15" i="78"/>
  <c r="K14" i="78"/>
  <c r="K13" i="78"/>
  <c r="K12" i="78"/>
  <c r="K11" i="78"/>
  <c r="K10" i="78"/>
  <c r="K9" i="78"/>
  <c r="K8" i="78"/>
  <c r="K7" i="78"/>
  <c r="K6" i="78"/>
  <c r="K5" i="78"/>
  <c r="K4" i="78"/>
  <c r="K255" i="78" s="1"/>
  <c r="E9" i="77" l="1"/>
  <c r="E8" i="77"/>
  <c r="E7" i="77"/>
  <c r="E6" i="77"/>
  <c r="E5" i="77"/>
  <c r="D9" i="76" l="1"/>
  <c r="J3" i="76" s="1"/>
  <c r="D8" i="76"/>
  <c r="D7" i="76"/>
  <c r="D6" i="76"/>
  <c r="D5" i="76"/>
  <c r="K3" i="76"/>
  <c r="E10" i="75"/>
  <c r="D10" i="75"/>
  <c r="C10" i="75"/>
  <c r="I16" i="71" l="1"/>
  <c r="H16" i="71"/>
  <c r="G16" i="71"/>
  <c r="F16" i="71"/>
  <c r="E16" i="71"/>
  <c r="D16" i="71"/>
  <c r="J15" i="71"/>
  <c r="J14" i="71"/>
  <c r="J13" i="71"/>
  <c r="J12" i="71"/>
  <c r="C16" i="71"/>
  <c r="J11" i="71"/>
  <c r="J10" i="71"/>
  <c r="J9" i="71"/>
  <c r="J8" i="71"/>
  <c r="J7" i="71"/>
  <c r="J6" i="71"/>
  <c r="J5" i="71"/>
  <c r="J16" i="71" l="1"/>
  <c r="K77" i="59" l="1"/>
  <c r="K78" i="59"/>
  <c r="K79" i="59"/>
  <c r="K80" i="59"/>
  <c r="K81" i="59"/>
  <c r="K82" i="59"/>
  <c r="K83" i="59"/>
  <c r="K84" i="59"/>
  <c r="K85" i="59"/>
  <c r="K86" i="59"/>
  <c r="K76" i="59"/>
  <c r="K63" i="59"/>
  <c r="K64" i="59"/>
  <c r="K65" i="59"/>
  <c r="K66" i="59"/>
  <c r="K67" i="59"/>
  <c r="K68" i="59"/>
  <c r="K69" i="59"/>
  <c r="K70" i="59"/>
  <c r="K71" i="59"/>
  <c r="K72" i="59"/>
  <c r="K62" i="59"/>
  <c r="K49" i="59"/>
  <c r="K50" i="59"/>
  <c r="K51" i="59"/>
  <c r="K52" i="59"/>
  <c r="K53" i="59"/>
  <c r="K54" i="59"/>
  <c r="K55" i="59"/>
  <c r="K56" i="59"/>
  <c r="K57" i="59"/>
  <c r="K58" i="59"/>
  <c r="K48" i="59"/>
  <c r="K35" i="59"/>
  <c r="K36" i="59"/>
  <c r="K37" i="59"/>
  <c r="K38" i="59"/>
  <c r="K39" i="59"/>
  <c r="K40" i="59"/>
  <c r="K41" i="59"/>
  <c r="K42" i="59"/>
  <c r="K43" i="59"/>
  <c r="K44" i="59"/>
  <c r="K34" i="59"/>
  <c r="K21" i="59"/>
  <c r="K22" i="59"/>
  <c r="K23" i="59"/>
  <c r="K24" i="59"/>
  <c r="K25" i="59"/>
  <c r="K26" i="59"/>
  <c r="K27" i="59"/>
  <c r="K28" i="59"/>
  <c r="K29" i="59"/>
  <c r="K30" i="59"/>
  <c r="K20" i="59"/>
  <c r="K7" i="59"/>
  <c r="K8" i="59"/>
  <c r="K9" i="59"/>
  <c r="K10" i="59"/>
  <c r="K11" i="59"/>
  <c r="K12" i="59"/>
  <c r="K13" i="59"/>
  <c r="K14" i="59"/>
  <c r="K15" i="59"/>
  <c r="K16" i="59"/>
  <c r="K6" i="59"/>
  <c r="K77" i="1"/>
  <c r="K78" i="1"/>
  <c r="K79" i="1"/>
  <c r="K80" i="1"/>
  <c r="K81" i="1"/>
  <c r="K82" i="1"/>
  <c r="K83" i="1"/>
  <c r="K84" i="1"/>
  <c r="K85" i="1"/>
  <c r="K86" i="1"/>
  <c r="K76" i="1"/>
  <c r="K63" i="1"/>
  <c r="K64" i="1"/>
  <c r="K65" i="1"/>
  <c r="K66" i="1"/>
  <c r="K67" i="1"/>
  <c r="K68" i="1"/>
  <c r="K69" i="1"/>
  <c r="K70" i="1"/>
  <c r="K71" i="1"/>
  <c r="K72" i="1"/>
  <c r="K62" i="1"/>
  <c r="K49" i="1"/>
  <c r="K50" i="1"/>
  <c r="K51" i="1"/>
  <c r="K52" i="1"/>
  <c r="K53" i="1"/>
  <c r="K54" i="1"/>
  <c r="K55" i="1"/>
  <c r="K56" i="1"/>
  <c r="K57" i="1"/>
  <c r="K58" i="1"/>
  <c r="K48" i="1"/>
  <c r="K35" i="1"/>
  <c r="K36" i="1"/>
  <c r="K37" i="1"/>
  <c r="K38" i="1"/>
  <c r="K39" i="1"/>
  <c r="K40" i="1"/>
  <c r="K41" i="1"/>
  <c r="K42" i="1"/>
  <c r="K43" i="1"/>
  <c r="K44" i="1"/>
  <c r="K34" i="1"/>
  <c r="K30" i="1"/>
  <c r="K21" i="1"/>
  <c r="K22" i="1"/>
  <c r="K23" i="1"/>
  <c r="K24" i="1"/>
  <c r="K25" i="1"/>
  <c r="K26" i="1"/>
  <c r="K27" i="1"/>
  <c r="K28" i="1"/>
  <c r="K29" i="1"/>
  <c r="K20" i="1"/>
  <c r="K7" i="1"/>
  <c r="K8" i="1"/>
  <c r="K9" i="1"/>
  <c r="K10" i="1"/>
  <c r="K11" i="1"/>
  <c r="K12" i="1"/>
  <c r="K13" i="1"/>
  <c r="K14" i="1"/>
  <c r="K15" i="1"/>
  <c r="K16" i="1"/>
  <c r="K6" i="1"/>
  <c r="C17" i="57" l="1"/>
  <c r="D17" i="57"/>
  <c r="E17" i="57"/>
  <c r="F17" i="57"/>
  <c r="G17" i="57"/>
  <c r="B17" i="57"/>
  <c r="G16" i="57"/>
  <c r="C16" i="57"/>
  <c r="D16" i="57"/>
  <c r="E16" i="57"/>
  <c r="F16" i="57"/>
  <c r="B16" i="57"/>
  <c r="C112" i="17"/>
  <c r="C97" i="17"/>
  <c r="D112" i="47"/>
  <c r="C114" i="47"/>
  <c r="C100" i="59"/>
  <c r="C103" i="47"/>
  <c r="D103" i="47"/>
  <c r="E103" i="47"/>
  <c r="F103" i="47"/>
  <c r="G103" i="47"/>
  <c r="H103" i="47"/>
  <c r="I103" i="47"/>
  <c r="J103" i="47"/>
  <c r="C104" i="47"/>
  <c r="D104" i="47"/>
  <c r="E104" i="47"/>
  <c r="F104" i="47"/>
  <c r="G104" i="47"/>
  <c r="H104" i="47"/>
  <c r="I104" i="47"/>
  <c r="J104" i="47"/>
  <c r="C105" i="47"/>
  <c r="D105" i="47"/>
  <c r="E105" i="47"/>
  <c r="F105" i="47"/>
  <c r="G105" i="47"/>
  <c r="H105" i="47"/>
  <c r="I105" i="47"/>
  <c r="J105" i="47"/>
  <c r="C106" i="47"/>
  <c r="D106" i="47"/>
  <c r="E106" i="47"/>
  <c r="F106" i="47"/>
  <c r="G106" i="47"/>
  <c r="H106" i="47"/>
  <c r="I106" i="47"/>
  <c r="J106" i="47"/>
  <c r="C107" i="47"/>
  <c r="D107" i="47"/>
  <c r="E107" i="47"/>
  <c r="F107" i="47"/>
  <c r="G107" i="47"/>
  <c r="H107" i="47"/>
  <c r="I107" i="47"/>
  <c r="J107" i="47"/>
  <c r="C108" i="47"/>
  <c r="D108" i="47"/>
  <c r="E108" i="47"/>
  <c r="F108" i="47"/>
  <c r="G108" i="47"/>
  <c r="H108" i="47"/>
  <c r="I108" i="47"/>
  <c r="J108" i="47"/>
  <c r="C109" i="47"/>
  <c r="D109" i="47"/>
  <c r="E109" i="47"/>
  <c r="F109" i="47"/>
  <c r="G109" i="47"/>
  <c r="H109" i="47"/>
  <c r="I109" i="47"/>
  <c r="J109" i="47"/>
  <c r="C110" i="47"/>
  <c r="D110" i="47"/>
  <c r="E110" i="47"/>
  <c r="F110" i="47"/>
  <c r="G110" i="47"/>
  <c r="H110" i="47"/>
  <c r="I110" i="47"/>
  <c r="J110" i="47"/>
  <c r="C111" i="47"/>
  <c r="D111" i="47"/>
  <c r="E111" i="47"/>
  <c r="F111" i="47"/>
  <c r="G111" i="47"/>
  <c r="H111" i="47"/>
  <c r="I111" i="47"/>
  <c r="J111" i="47"/>
  <c r="C112" i="47"/>
  <c r="E112" i="47"/>
  <c r="F112" i="47"/>
  <c r="G112" i="47"/>
  <c r="H112" i="47"/>
  <c r="I112" i="47"/>
  <c r="J112" i="47"/>
  <c r="D114" i="47"/>
  <c r="E114" i="47"/>
  <c r="F114" i="47"/>
  <c r="G114" i="47"/>
  <c r="H114" i="47"/>
  <c r="I114" i="47"/>
  <c r="J114" i="47"/>
  <c r="C115" i="47"/>
  <c r="D115" i="47"/>
  <c r="E115" i="47"/>
  <c r="F115" i="47"/>
  <c r="G115" i="47"/>
  <c r="H115" i="47"/>
  <c r="I115" i="47"/>
  <c r="J115" i="47"/>
  <c r="D102" i="47"/>
  <c r="E102" i="47"/>
  <c r="F102" i="47"/>
  <c r="G102" i="47"/>
  <c r="H102" i="47"/>
  <c r="I102" i="47"/>
  <c r="J102" i="47"/>
  <c r="C102" i="47"/>
  <c r="G100" i="14"/>
  <c r="C91" i="14"/>
  <c r="D91" i="14"/>
  <c r="E91" i="14"/>
  <c r="F91" i="14"/>
  <c r="G91" i="14"/>
  <c r="H91" i="14"/>
  <c r="I91" i="14"/>
  <c r="J91" i="14"/>
  <c r="C92" i="14"/>
  <c r="D92" i="14"/>
  <c r="E92" i="14"/>
  <c r="F92" i="14"/>
  <c r="G92" i="14"/>
  <c r="H92" i="14"/>
  <c r="I92" i="14"/>
  <c r="J92" i="14"/>
  <c r="C93" i="14"/>
  <c r="D93" i="14"/>
  <c r="E93" i="14"/>
  <c r="F93" i="14"/>
  <c r="G93" i="14"/>
  <c r="H93" i="14"/>
  <c r="I93" i="14"/>
  <c r="J93" i="14"/>
  <c r="C94" i="14"/>
  <c r="D94" i="14"/>
  <c r="E94" i="14"/>
  <c r="F94" i="14"/>
  <c r="G94" i="14"/>
  <c r="H94" i="14"/>
  <c r="I94" i="14"/>
  <c r="J94" i="14"/>
  <c r="C95" i="14"/>
  <c r="D95" i="14"/>
  <c r="E95" i="14"/>
  <c r="F95" i="14"/>
  <c r="G95" i="14"/>
  <c r="H95" i="14"/>
  <c r="I95" i="14"/>
  <c r="J95" i="14"/>
  <c r="C96" i="14"/>
  <c r="D96" i="14"/>
  <c r="E96" i="14"/>
  <c r="F96" i="14"/>
  <c r="G96" i="14"/>
  <c r="H96" i="14"/>
  <c r="I96" i="14"/>
  <c r="J96" i="14"/>
  <c r="C97" i="14"/>
  <c r="D97" i="14"/>
  <c r="E97" i="14"/>
  <c r="F97" i="14"/>
  <c r="G97" i="14"/>
  <c r="H97" i="14"/>
  <c r="I97" i="14"/>
  <c r="J97" i="14"/>
  <c r="C98" i="14"/>
  <c r="D98" i="14"/>
  <c r="E98" i="14"/>
  <c r="F98" i="14"/>
  <c r="G98" i="14"/>
  <c r="H98" i="14"/>
  <c r="I98" i="14"/>
  <c r="J98" i="14"/>
  <c r="C99" i="14"/>
  <c r="D99" i="14"/>
  <c r="E99" i="14"/>
  <c r="F99" i="14"/>
  <c r="G99" i="14"/>
  <c r="H99" i="14"/>
  <c r="I99" i="14"/>
  <c r="J99" i="14"/>
  <c r="C100" i="14"/>
  <c r="D100" i="14"/>
  <c r="E100" i="14"/>
  <c r="F100" i="14"/>
  <c r="H100" i="14"/>
  <c r="I100" i="14"/>
  <c r="J100" i="14"/>
  <c r="D90" i="14"/>
  <c r="E90" i="14"/>
  <c r="F90" i="14"/>
  <c r="G90" i="14"/>
  <c r="H90" i="14"/>
  <c r="I90" i="14"/>
  <c r="J90" i="14"/>
  <c r="C90" i="14"/>
  <c r="C115" i="17"/>
  <c r="C103" i="17"/>
  <c r="D103" i="17"/>
  <c r="E103" i="17"/>
  <c r="F103" i="17"/>
  <c r="G103" i="17"/>
  <c r="H103" i="17"/>
  <c r="I103" i="17"/>
  <c r="J103" i="17"/>
  <c r="C104" i="17"/>
  <c r="D104" i="17"/>
  <c r="E104" i="17"/>
  <c r="F104" i="17"/>
  <c r="G104" i="17"/>
  <c r="H104" i="17"/>
  <c r="I104" i="17"/>
  <c r="J104" i="17"/>
  <c r="C105" i="17"/>
  <c r="D105" i="17"/>
  <c r="E105" i="17"/>
  <c r="F105" i="17"/>
  <c r="G105" i="17"/>
  <c r="H105" i="17"/>
  <c r="I105" i="17"/>
  <c r="J105" i="17"/>
  <c r="C106" i="17"/>
  <c r="D106" i="17"/>
  <c r="E106" i="17"/>
  <c r="F106" i="17"/>
  <c r="G106" i="17"/>
  <c r="H106" i="17"/>
  <c r="I106" i="17"/>
  <c r="J106" i="17"/>
  <c r="C107" i="17"/>
  <c r="D107" i="17"/>
  <c r="E107" i="17"/>
  <c r="F107" i="17"/>
  <c r="G107" i="17"/>
  <c r="H107" i="17"/>
  <c r="I107" i="17"/>
  <c r="J107" i="17"/>
  <c r="C108" i="17"/>
  <c r="D108" i="17"/>
  <c r="E108" i="17"/>
  <c r="F108" i="17"/>
  <c r="G108" i="17"/>
  <c r="H108" i="17"/>
  <c r="I108" i="17"/>
  <c r="J108" i="17"/>
  <c r="C109" i="17"/>
  <c r="D109" i="17"/>
  <c r="E109" i="17"/>
  <c r="F109" i="17"/>
  <c r="G109" i="17"/>
  <c r="H109" i="17"/>
  <c r="I109" i="17"/>
  <c r="J109" i="17"/>
  <c r="C110" i="17"/>
  <c r="D110" i="17"/>
  <c r="E110" i="17"/>
  <c r="F110" i="17"/>
  <c r="G110" i="17"/>
  <c r="H110" i="17"/>
  <c r="I110" i="17"/>
  <c r="J110" i="17"/>
  <c r="C111" i="17"/>
  <c r="D111" i="17"/>
  <c r="E111" i="17"/>
  <c r="F111" i="17"/>
  <c r="G111" i="17"/>
  <c r="H111" i="17"/>
  <c r="I111" i="17"/>
  <c r="J111" i="17"/>
  <c r="D112" i="17"/>
  <c r="E112" i="17"/>
  <c r="F112" i="17"/>
  <c r="G112" i="17"/>
  <c r="H112" i="17"/>
  <c r="I112" i="17"/>
  <c r="J112" i="17"/>
  <c r="C114" i="17"/>
  <c r="D114" i="17"/>
  <c r="E114" i="17"/>
  <c r="F114" i="17"/>
  <c r="G114" i="17"/>
  <c r="H114" i="17"/>
  <c r="I114" i="17"/>
  <c r="J114" i="17"/>
  <c r="D115" i="17"/>
  <c r="E115" i="17"/>
  <c r="F115" i="17"/>
  <c r="G115" i="17"/>
  <c r="H115" i="17"/>
  <c r="I115" i="17"/>
  <c r="J115" i="17"/>
  <c r="D102" i="17"/>
  <c r="E102" i="17"/>
  <c r="F102" i="17"/>
  <c r="G102" i="17"/>
  <c r="H102" i="17"/>
  <c r="I102" i="17"/>
  <c r="J102" i="17"/>
  <c r="C102" i="17"/>
  <c r="F100" i="19" l="1"/>
  <c r="D91" i="19"/>
  <c r="E91" i="19"/>
  <c r="F91" i="19"/>
  <c r="H91" i="19"/>
  <c r="I91" i="19"/>
  <c r="J91" i="19"/>
  <c r="L91" i="19"/>
  <c r="M91" i="19"/>
  <c r="N91" i="19"/>
  <c r="P91" i="19"/>
  <c r="Q91" i="19"/>
  <c r="R91" i="19"/>
  <c r="D92" i="19"/>
  <c r="E92" i="19"/>
  <c r="F92" i="19"/>
  <c r="H92" i="19"/>
  <c r="I92" i="19"/>
  <c r="J92" i="19"/>
  <c r="L92" i="19"/>
  <c r="M92" i="19"/>
  <c r="N92" i="19"/>
  <c r="P92" i="19"/>
  <c r="Q92" i="19"/>
  <c r="R92" i="19"/>
  <c r="D93" i="19"/>
  <c r="E93" i="19"/>
  <c r="F93" i="19"/>
  <c r="H93" i="19"/>
  <c r="I93" i="19"/>
  <c r="J93" i="19"/>
  <c r="L93" i="19"/>
  <c r="M93" i="19"/>
  <c r="N93" i="19"/>
  <c r="P93" i="19"/>
  <c r="Q93" i="19"/>
  <c r="R93" i="19"/>
  <c r="D94" i="19"/>
  <c r="E94" i="19"/>
  <c r="F94" i="19"/>
  <c r="H94" i="19"/>
  <c r="I94" i="19"/>
  <c r="J94" i="19"/>
  <c r="L94" i="19"/>
  <c r="M94" i="19"/>
  <c r="N94" i="19"/>
  <c r="P94" i="19"/>
  <c r="Q94" i="19"/>
  <c r="R94" i="19"/>
  <c r="D95" i="19"/>
  <c r="E95" i="19"/>
  <c r="F95" i="19"/>
  <c r="H95" i="19"/>
  <c r="I95" i="19"/>
  <c r="J95" i="19"/>
  <c r="L95" i="19"/>
  <c r="M95" i="19"/>
  <c r="N95" i="19"/>
  <c r="P95" i="19"/>
  <c r="Q95" i="19"/>
  <c r="R95" i="19"/>
  <c r="D96" i="19"/>
  <c r="E96" i="19"/>
  <c r="F96" i="19"/>
  <c r="H96" i="19"/>
  <c r="I96" i="19"/>
  <c r="J96" i="19"/>
  <c r="L96" i="19"/>
  <c r="M96" i="19"/>
  <c r="N96" i="19"/>
  <c r="P96" i="19"/>
  <c r="Q96" i="19"/>
  <c r="R96" i="19"/>
  <c r="D97" i="19"/>
  <c r="E97" i="19"/>
  <c r="F97" i="19"/>
  <c r="H97" i="19"/>
  <c r="I97" i="19"/>
  <c r="J97" i="19"/>
  <c r="L97" i="19"/>
  <c r="M97" i="19"/>
  <c r="N97" i="19"/>
  <c r="P97" i="19"/>
  <c r="Q97" i="19"/>
  <c r="R97" i="19"/>
  <c r="D98" i="19"/>
  <c r="E98" i="19"/>
  <c r="F98" i="19"/>
  <c r="H98" i="19"/>
  <c r="I98" i="19"/>
  <c r="J98" i="19"/>
  <c r="L98" i="19"/>
  <c r="M98" i="19"/>
  <c r="N98" i="19"/>
  <c r="P98" i="19"/>
  <c r="Q98" i="19"/>
  <c r="R98" i="19"/>
  <c r="D99" i="19"/>
  <c r="E99" i="19"/>
  <c r="F99" i="19"/>
  <c r="H99" i="19"/>
  <c r="I99" i="19"/>
  <c r="J99" i="19"/>
  <c r="L99" i="19"/>
  <c r="M99" i="19"/>
  <c r="N99" i="19"/>
  <c r="P99" i="19"/>
  <c r="Q99" i="19"/>
  <c r="R99" i="19"/>
  <c r="D100" i="19"/>
  <c r="E100" i="19"/>
  <c r="H100" i="19"/>
  <c r="I100" i="19"/>
  <c r="J100" i="19"/>
  <c r="L100" i="19"/>
  <c r="M100" i="19"/>
  <c r="N100" i="19"/>
  <c r="P100" i="19"/>
  <c r="Q100" i="19"/>
  <c r="R100" i="19"/>
  <c r="E90" i="19"/>
  <c r="F90" i="19"/>
  <c r="H90" i="19"/>
  <c r="I90" i="19"/>
  <c r="J90" i="19"/>
  <c r="L90" i="19"/>
  <c r="M90" i="19"/>
  <c r="N90" i="19"/>
  <c r="P90" i="19"/>
  <c r="Q90" i="19"/>
  <c r="R90" i="19"/>
  <c r="D90"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K99" i="17"/>
  <c r="K98" i="17"/>
  <c r="J97" i="17"/>
  <c r="I97" i="17"/>
  <c r="H97" i="17"/>
  <c r="G97" i="17"/>
  <c r="F97" i="17"/>
  <c r="E97" i="17"/>
  <c r="D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K48" i="17"/>
  <c r="K47" i="17"/>
  <c r="K46" i="17"/>
  <c r="K45" i="17"/>
  <c r="K44" i="17"/>
  <c r="K43" i="17"/>
  <c r="K42" i="17"/>
  <c r="K41" i="17"/>
  <c r="K40" i="17"/>
  <c r="K39" i="17"/>
  <c r="K38" i="17"/>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C91" i="59"/>
  <c r="D91" i="59"/>
  <c r="E91" i="59"/>
  <c r="F91" i="59"/>
  <c r="G91" i="59"/>
  <c r="H91" i="59"/>
  <c r="I91" i="59"/>
  <c r="J91" i="59"/>
  <c r="C92" i="59"/>
  <c r="D92" i="59"/>
  <c r="E92" i="59"/>
  <c r="F92" i="59"/>
  <c r="G92" i="59"/>
  <c r="H92" i="59"/>
  <c r="I92" i="59"/>
  <c r="J92" i="59"/>
  <c r="C93" i="59"/>
  <c r="D93" i="59"/>
  <c r="E93" i="59"/>
  <c r="F93" i="59"/>
  <c r="G93" i="59"/>
  <c r="H93" i="59"/>
  <c r="I93" i="59"/>
  <c r="J93" i="59"/>
  <c r="C94" i="59"/>
  <c r="D94" i="59"/>
  <c r="E94" i="59"/>
  <c r="F94" i="59"/>
  <c r="G94" i="59"/>
  <c r="H94" i="59"/>
  <c r="I94" i="59"/>
  <c r="J94" i="59"/>
  <c r="C95" i="59"/>
  <c r="D95" i="59"/>
  <c r="E95" i="59"/>
  <c r="F95" i="59"/>
  <c r="G95" i="59"/>
  <c r="H95" i="59"/>
  <c r="I95" i="59"/>
  <c r="J95" i="59"/>
  <c r="C96" i="59"/>
  <c r="D96" i="59"/>
  <c r="E96" i="59"/>
  <c r="F96" i="59"/>
  <c r="G96" i="59"/>
  <c r="H96" i="59"/>
  <c r="I96" i="59"/>
  <c r="J96" i="59"/>
  <c r="C97" i="59"/>
  <c r="D97" i="59"/>
  <c r="E97" i="59"/>
  <c r="F97" i="59"/>
  <c r="G97" i="59"/>
  <c r="H97" i="59"/>
  <c r="I97" i="59"/>
  <c r="J97" i="59"/>
  <c r="C98" i="59"/>
  <c r="D98" i="59"/>
  <c r="E98" i="59"/>
  <c r="F98" i="59"/>
  <c r="G98" i="59"/>
  <c r="H98" i="59"/>
  <c r="I98" i="59"/>
  <c r="J98" i="59"/>
  <c r="C99" i="59"/>
  <c r="D99" i="59"/>
  <c r="E99" i="59"/>
  <c r="F99" i="59"/>
  <c r="G99" i="59"/>
  <c r="H99" i="59"/>
  <c r="I99" i="59"/>
  <c r="J99" i="59"/>
  <c r="D100" i="59"/>
  <c r="E100" i="59"/>
  <c r="F100" i="59"/>
  <c r="G100" i="59"/>
  <c r="H100" i="59"/>
  <c r="I100" i="59"/>
  <c r="J100" i="59"/>
  <c r="D90" i="59"/>
  <c r="E90" i="59"/>
  <c r="F90" i="59"/>
  <c r="G90" i="59"/>
  <c r="H90" i="59"/>
  <c r="I90" i="59"/>
  <c r="J90" i="59"/>
  <c r="C90" i="59"/>
  <c r="J87" i="59"/>
  <c r="I87" i="59"/>
  <c r="H87" i="59"/>
  <c r="G87" i="59"/>
  <c r="F87" i="59"/>
  <c r="E87" i="59"/>
  <c r="D87" i="59"/>
  <c r="C87" i="59"/>
  <c r="J73" i="59"/>
  <c r="I73" i="59"/>
  <c r="H73" i="59"/>
  <c r="G73" i="59"/>
  <c r="F73" i="59"/>
  <c r="E73" i="59"/>
  <c r="D73" i="59"/>
  <c r="C73" i="59"/>
  <c r="J59" i="59"/>
  <c r="I59" i="59"/>
  <c r="H59" i="59"/>
  <c r="G59" i="59"/>
  <c r="F59" i="59"/>
  <c r="E59" i="59"/>
  <c r="D59" i="59"/>
  <c r="C59" i="59"/>
  <c r="J45" i="59"/>
  <c r="I45" i="59"/>
  <c r="H45" i="59"/>
  <c r="G45" i="59"/>
  <c r="F45" i="59"/>
  <c r="E45" i="59"/>
  <c r="D45" i="59"/>
  <c r="C45" i="59"/>
  <c r="C91" i="1"/>
  <c r="D91" i="1"/>
  <c r="C92" i="1"/>
  <c r="G92" i="1"/>
  <c r="C93" i="1"/>
  <c r="G93" i="1"/>
  <c r="C94" i="1"/>
  <c r="D94" i="1"/>
  <c r="G94" i="1"/>
  <c r="H94" i="1"/>
  <c r="I94" i="1"/>
  <c r="J94" i="1"/>
  <c r="C95" i="1"/>
  <c r="G95" i="1"/>
  <c r="I95" i="1"/>
  <c r="J95" i="1"/>
  <c r="C96" i="1"/>
  <c r="D96" i="1"/>
  <c r="G96" i="1"/>
  <c r="H96" i="1"/>
  <c r="I96" i="1"/>
  <c r="J96" i="1"/>
  <c r="C97" i="1"/>
  <c r="D97" i="1"/>
  <c r="G97" i="1"/>
  <c r="H97" i="1"/>
  <c r="I97" i="1"/>
  <c r="J97" i="1"/>
  <c r="C98" i="1"/>
  <c r="D98" i="1"/>
  <c r="G98" i="1"/>
  <c r="H98" i="1"/>
  <c r="I98" i="1"/>
  <c r="J98" i="1"/>
  <c r="K100" i="1"/>
  <c r="C17" i="1"/>
  <c r="J73" i="1"/>
  <c r="I73" i="1"/>
  <c r="H73" i="1"/>
  <c r="G73" i="1"/>
  <c r="F73" i="1"/>
  <c r="E73" i="1"/>
  <c r="D73" i="1"/>
  <c r="C73" i="1"/>
  <c r="J59" i="1"/>
  <c r="I59" i="1"/>
  <c r="H59" i="1"/>
  <c r="G59" i="1"/>
  <c r="F59" i="1"/>
  <c r="E59" i="1"/>
  <c r="D59" i="1"/>
  <c r="C59" i="1"/>
  <c r="J45" i="1"/>
  <c r="I45" i="1"/>
  <c r="H45" i="1"/>
  <c r="G45" i="1"/>
  <c r="F45" i="1"/>
  <c r="E45" i="1"/>
  <c r="D45" i="1"/>
  <c r="C45" i="1"/>
  <c r="J87" i="1"/>
  <c r="I87" i="1"/>
  <c r="H87" i="1"/>
  <c r="G87" i="1"/>
  <c r="F87" i="1"/>
  <c r="E87" i="1"/>
  <c r="D87" i="1"/>
  <c r="C87" i="1"/>
  <c r="K100" i="59" l="1"/>
  <c r="K99" i="1"/>
  <c r="K45" i="59"/>
  <c r="K73" i="59"/>
  <c r="K87" i="59"/>
  <c r="K90" i="59"/>
  <c r="K59" i="59"/>
  <c r="K99" i="59"/>
  <c r="K92" i="59"/>
  <c r="K91" i="59"/>
  <c r="K97" i="47"/>
  <c r="K95" i="1"/>
  <c r="K91" i="1"/>
  <c r="K97" i="59"/>
  <c r="K95" i="59"/>
  <c r="K87" i="14"/>
  <c r="K65" i="17"/>
  <c r="K90" i="1"/>
  <c r="K93" i="59"/>
  <c r="K96" i="59"/>
  <c r="K94" i="59"/>
  <c r="K98" i="59"/>
  <c r="K87" i="1"/>
  <c r="K93" i="1"/>
  <c r="K73" i="1"/>
  <c r="K59" i="1"/>
  <c r="K96" i="1"/>
  <c r="K45" i="1"/>
  <c r="K94" i="1"/>
  <c r="K98" i="1"/>
  <c r="K97" i="1"/>
  <c r="K92" i="1"/>
  <c r="K97" i="17"/>
  <c r="K81" i="17"/>
  <c r="K73" i="14"/>
  <c r="K59" i="14"/>
  <c r="K81" i="47"/>
  <c r="K65" i="47"/>
  <c r="K49" i="17"/>
  <c r="K45" i="14"/>
  <c r="K49" i="47"/>
  <c r="R31" i="19"/>
  <c r="Q31" i="19"/>
  <c r="P31" i="19"/>
  <c r="N31" i="19"/>
  <c r="M31" i="19"/>
  <c r="L31" i="19"/>
  <c r="J31" i="19"/>
  <c r="I31" i="19"/>
  <c r="H31" i="19"/>
  <c r="F31" i="19"/>
  <c r="E31" i="19"/>
  <c r="D31" i="19"/>
  <c r="R17" i="19"/>
  <c r="Q17" i="19"/>
  <c r="Q101" i="19" s="1"/>
  <c r="P17" i="19"/>
  <c r="P101" i="19" s="1"/>
  <c r="N17" i="19"/>
  <c r="M17" i="19"/>
  <c r="L17" i="19"/>
  <c r="L101" i="19" s="1"/>
  <c r="J17" i="19"/>
  <c r="J101" i="19" s="1"/>
  <c r="I17" i="19"/>
  <c r="I101" i="19" s="1"/>
  <c r="H17" i="19"/>
  <c r="H101" i="19" s="1"/>
  <c r="F17" i="19"/>
  <c r="F101" i="19" s="1"/>
  <c r="E17" i="19"/>
  <c r="D17" i="19"/>
  <c r="J31" i="59"/>
  <c r="I31" i="59"/>
  <c r="H31" i="59"/>
  <c r="G31" i="59"/>
  <c r="F31" i="59"/>
  <c r="E31" i="59"/>
  <c r="D31" i="59"/>
  <c r="C31" i="59"/>
  <c r="J17" i="59"/>
  <c r="I17" i="59"/>
  <c r="H17" i="59"/>
  <c r="H101" i="59" s="1"/>
  <c r="G17" i="59"/>
  <c r="G101" i="59" s="1"/>
  <c r="F17" i="59"/>
  <c r="F101" i="59" s="1"/>
  <c r="E17" i="59"/>
  <c r="E101" i="59" s="1"/>
  <c r="D17" i="59"/>
  <c r="D101" i="59" s="1"/>
  <c r="C17" i="59"/>
  <c r="J31" i="1"/>
  <c r="I31" i="1"/>
  <c r="H31" i="1"/>
  <c r="G31" i="1"/>
  <c r="F31" i="1"/>
  <c r="E31" i="1"/>
  <c r="D31" i="1"/>
  <c r="C31" i="1"/>
  <c r="D17" i="1"/>
  <c r="E17" i="1"/>
  <c r="E101" i="1" s="1"/>
  <c r="F17" i="1"/>
  <c r="F101" i="1" s="1"/>
  <c r="G17" i="1"/>
  <c r="G101" i="1" s="1"/>
  <c r="H17" i="1"/>
  <c r="I17" i="1"/>
  <c r="J17" i="1"/>
  <c r="J101" i="1" s="1"/>
  <c r="J33" i="17"/>
  <c r="I33" i="17"/>
  <c r="H33" i="17"/>
  <c r="G33" i="17"/>
  <c r="F33" i="17"/>
  <c r="E33" i="17"/>
  <c r="D33" i="17"/>
  <c r="C33" i="17"/>
  <c r="D17" i="17"/>
  <c r="E17" i="17"/>
  <c r="E113" i="17" s="1"/>
  <c r="F17" i="17"/>
  <c r="F113" i="17" s="1"/>
  <c r="G17" i="17"/>
  <c r="H17" i="17"/>
  <c r="I17" i="17"/>
  <c r="I113" i="17" s="1"/>
  <c r="J17" i="17"/>
  <c r="J113" i="17" s="1"/>
  <c r="C17" i="17"/>
  <c r="K32" i="17"/>
  <c r="K16" i="17"/>
  <c r="J31" i="14"/>
  <c r="J101" i="14" s="1"/>
  <c r="I31" i="14"/>
  <c r="H31" i="14"/>
  <c r="G31" i="14"/>
  <c r="F31" i="14"/>
  <c r="E31" i="14"/>
  <c r="D31" i="14"/>
  <c r="C31" i="14"/>
  <c r="D17" i="14"/>
  <c r="D101" i="14" s="1"/>
  <c r="E17" i="14"/>
  <c r="E101" i="14" s="1"/>
  <c r="F17" i="14"/>
  <c r="G17" i="14"/>
  <c r="G101" i="14" s="1"/>
  <c r="H17" i="14"/>
  <c r="H101" i="14" s="1"/>
  <c r="I17" i="14"/>
  <c r="J17" i="14"/>
  <c r="C17" i="14"/>
  <c r="C101" i="14" s="1"/>
  <c r="K30" i="14"/>
  <c r="K16" i="14"/>
  <c r="K35" i="47"/>
  <c r="K34" i="47"/>
  <c r="J33" i="47"/>
  <c r="I33" i="47"/>
  <c r="H33" i="47"/>
  <c r="G33" i="47"/>
  <c r="F33" i="47"/>
  <c r="E33" i="47"/>
  <c r="D33" i="47"/>
  <c r="C33" i="47"/>
  <c r="K32" i="47"/>
  <c r="K31" i="47"/>
  <c r="K30" i="47"/>
  <c r="K29" i="47"/>
  <c r="K28" i="47"/>
  <c r="K27" i="47"/>
  <c r="K26" i="47"/>
  <c r="K25" i="47"/>
  <c r="K24" i="47"/>
  <c r="K23" i="47"/>
  <c r="K22" i="47"/>
  <c r="K16" i="47"/>
  <c r="D17" i="47"/>
  <c r="E17" i="47"/>
  <c r="E113" i="47" s="1"/>
  <c r="F17" i="47"/>
  <c r="G17" i="47"/>
  <c r="G113" i="47" s="1"/>
  <c r="H17" i="47"/>
  <c r="I17" i="47"/>
  <c r="J17" i="47"/>
  <c r="C17" i="47"/>
  <c r="C113" i="47" s="1"/>
  <c r="J113" i="47" l="1"/>
  <c r="F113" i="47"/>
  <c r="F101" i="14"/>
  <c r="I101" i="14"/>
  <c r="K17" i="1"/>
  <c r="D101" i="1"/>
  <c r="J101" i="59"/>
  <c r="I101" i="59"/>
  <c r="K31" i="59"/>
  <c r="K17" i="59"/>
  <c r="C101" i="59"/>
  <c r="I101" i="1"/>
  <c r="H101" i="1"/>
  <c r="K31" i="1"/>
  <c r="C101" i="1"/>
  <c r="R101" i="19"/>
  <c r="M101" i="19"/>
  <c r="N101" i="19"/>
  <c r="E101" i="19"/>
  <c r="H113" i="17"/>
  <c r="D113" i="17"/>
  <c r="C113" i="17"/>
  <c r="G113" i="17"/>
  <c r="D113" i="47"/>
  <c r="H113" i="47"/>
  <c r="I113" i="47"/>
  <c r="K112" i="17"/>
  <c r="K33" i="47"/>
  <c r="K99" i="14"/>
  <c r="K100" i="14"/>
  <c r="K112" i="47"/>
  <c r="K101" i="59" l="1"/>
  <c r="K101" i="1"/>
  <c r="I4" i="8"/>
  <c r="I3" i="8"/>
  <c r="I4" i="7"/>
  <c r="I3" i="7"/>
  <c r="I4" i="6"/>
  <c r="I3" i="6"/>
  <c r="K90" i="14" l="1"/>
  <c r="K91" i="14"/>
  <c r="K92" i="14"/>
  <c r="K93" i="14"/>
  <c r="K94" i="14"/>
  <c r="K95" i="14"/>
  <c r="K96" i="14"/>
  <c r="K97" i="14"/>
  <c r="K98" i="14"/>
  <c r="K102" i="17"/>
  <c r="K103" i="17"/>
  <c r="K104" i="17"/>
  <c r="K105" i="17"/>
  <c r="K106" i="17"/>
  <c r="K107" i="17"/>
  <c r="K109" i="17"/>
  <c r="K111" i="17"/>
  <c r="K114" i="17"/>
  <c r="K115" i="17"/>
  <c r="K102" i="47"/>
  <c r="K103" i="47"/>
  <c r="K104" i="47"/>
  <c r="K105" i="47"/>
  <c r="K106" i="47"/>
  <c r="K107" i="47"/>
  <c r="K109" i="47"/>
  <c r="K111" i="47"/>
  <c r="K110" i="17" l="1"/>
  <c r="K110" i="47"/>
  <c r="B15" i="28"/>
  <c r="C15" i="28" l="1"/>
  <c r="K108" i="47"/>
  <c r="K113" i="47" s="1"/>
  <c r="K108" i="17"/>
  <c r="K113" i="17" s="1"/>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114" i="47"/>
  <c r="K115" i="47"/>
  <c r="K7" i="47"/>
  <c r="K8" i="47"/>
  <c r="K9" i="47"/>
  <c r="K10" i="47"/>
  <c r="K11" i="47"/>
  <c r="K12" i="47"/>
  <c r="K13" i="47"/>
  <c r="K14" i="47"/>
  <c r="K15" i="47"/>
  <c r="K18" i="47"/>
  <c r="K19" i="47"/>
  <c r="K6" i="47"/>
  <c r="K33" i="17" l="1"/>
  <c r="K17" i="17"/>
  <c r="K17" i="14"/>
  <c r="K17" i="47"/>
  <c r="K31" i="14"/>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<sst xmlns="http://schemas.openxmlformats.org/spreadsheetml/2006/main" count="2721" uniqueCount="694">
  <si>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</si>
  <si>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</si>
  <si>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</si>
  <si>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</si>
  <si>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</si>
  <si>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</si>
  <si>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</si>
  <si>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</si>
  <si>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</si>
  <si>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</si>
  <si>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</si>
  <si>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</si>
  <si>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</si>
  <si>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</si>
  <si>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</si>
  <si>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</si>
  <si>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</si>
  <si>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</si>
  <si>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</si>
  <si>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Účel stipendia</t>
  </si>
  <si>
    <t>Počty studentů</t>
  </si>
  <si>
    <t>Kurzy orientované na výkon povolání</t>
  </si>
  <si>
    <t>Kurzy zájmové</t>
  </si>
  <si>
    <t>U3V</t>
  </si>
  <si>
    <t>Z toho počet účastníků, jež byli přijímaní do akreditovaných studijních programů podle § 60 zákona o vysokých školách</t>
  </si>
  <si>
    <t>do 15 hod</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</si>
  <si>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</si>
  <si>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</si>
  <si>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</si>
  <si>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</si>
  <si>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</si>
  <si>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</si>
  <si>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</si>
  <si>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</si>
  <si>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</si>
  <si>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</si>
  <si>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</si>
  <si>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 xml:space="preserve">Pozn.: * = Doba trvání jednotlivých povinných praxí mohla být i kratší, ale v součtu musela dosahovat alespoň 1 měsíce. </t>
  </si>
  <si>
    <t>Celkem</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</si>
  <si>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</si>
  <si>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</si>
  <si>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</si>
  <si>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</si>
  <si>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</si>
  <si>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</si>
  <si>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</si>
  <si>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</si>
  <si>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Pozn.: *= Jedná se například o akreditované studijní programy uskutečňované společně s AV ČR či s jinými veřejnými výzkumnými institucemi se sídlem v ČR.</t>
  </si>
  <si>
    <t>X</t>
  </si>
  <si>
    <t>VŠ CELKEM</t>
  </si>
  <si>
    <t>Počet studijních programů</t>
  </si>
  <si>
    <t xml:space="preserve">     z toho ženy</t>
  </si>
  <si>
    <t xml:space="preserve">Doktorské studium </t>
  </si>
  <si>
    <t>Příklad:</t>
  </si>
  <si>
    <t>Partnerská vysoká škola/ instituce*</t>
  </si>
  <si>
    <t>Vysoká škola CELKEM</t>
  </si>
  <si>
    <t>Průměrná výše stipendia**</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</si>
  <si>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</si>
  <si>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</si>
  <si>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</si>
  <si>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</si>
  <si>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</si>
  <si>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</si>
  <si>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</si>
  <si>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</si>
  <si>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</si>
  <si>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</si>
  <si>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</si>
  <si>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</si>
  <si>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</si>
  <si>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</si>
  <si>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</si>
  <si>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</si>
  <si>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</si>
  <si>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</si>
  <si>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</si>
  <si>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</si>
  <si>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</si>
  <si>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</si>
  <si>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</si>
  <si>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</si>
  <si>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</si>
  <si>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</si>
  <si>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</si>
  <si>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</si>
  <si>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</si>
  <si>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</si>
  <si>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</si>
  <si>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</si>
  <si>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</si>
  <si>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</si>
  <si>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Souhrnné informace k tab. 2.5</t>
  </si>
  <si>
    <t>Souhrnné informace k tab. 2.4</t>
  </si>
  <si>
    <t>Souhrnné informace k tab. 2.3</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</si>
  <si>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</si>
  <si>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</si>
  <si>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</si>
  <si>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</si>
  <si>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</si>
  <si>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</si>
  <si>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</si>
  <si>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</si>
  <si>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</si>
  <si>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</si>
  <si>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</si>
  <si>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</si>
  <si>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</si>
  <si>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</si>
  <si>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</si>
  <si>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</si>
  <si>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</si>
  <si>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</si>
  <si>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</si>
  <si>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</si>
  <si>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</si>
  <si>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</si>
  <si>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</si>
  <si>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Tab. 6.4: Vedoucí pracovníci (fyzické osoby)</t>
  </si>
  <si>
    <t xml:space="preserve">Tab. 6.6: Nově jmenovaní docenti a profesoři (počty)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</si>
  <si>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</si>
  <si>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</si>
  <si>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</si>
  <si>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</si>
  <si>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CELKEM*</t>
  </si>
  <si>
    <t>CELKEM***</t>
  </si>
  <si>
    <t xml:space="preserve">Pozn.: *** = Jelikož jsou vykazovány fyzické osoby, které mohou být příjemcem více stipendií počty studentů celkem nejsou součtem předcházejících sloupců, ale odráží stav reálného počtu studentů. </t>
  </si>
  <si>
    <t>Počty aktivních studií</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</si>
  <si>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</si>
  <si>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</si>
  <si>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</si>
  <si>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</si>
  <si>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</si>
  <si>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</si>
  <si>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</si>
  <si>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</si>
  <si>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</si>
  <si>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</si>
  <si>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</si>
  <si>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</si>
  <si>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</si>
  <si>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t>Tab. 6.5: Akademičtí a vědečtí pracovníci s cizím státním občanstvím (průměrné přepočtené počty)</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</si>
  <si>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</si>
  <si>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</si>
  <si>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</si>
  <si>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</si>
  <si>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</si>
  <si>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</si>
  <si>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</si>
  <si>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</si>
  <si>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</si>
  <si>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</si>
  <si>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</si>
  <si>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</si>
  <si>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</si>
  <si>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</si>
  <si>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</si>
  <si>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</si>
  <si>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</si>
  <si>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</si>
  <si>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</si>
  <si>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</si>
  <si>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</si>
  <si>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</si>
  <si>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</si>
  <si>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</si>
  <si>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</si>
  <si>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</si>
  <si>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</si>
  <si>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</si>
  <si>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</si>
  <si>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</si>
  <si>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</si>
  <si>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</si>
  <si>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</si>
  <si>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</si>
  <si>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</si>
  <si>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</si>
  <si>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</si>
  <si>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</si>
  <si>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</si>
  <si>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</si>
  <si>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</si>
  <si>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Akademický profil</t>
  </si>
  <si>
    <t>Profesní profil</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</si>
  <si>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</si>
  <si>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</si>
  <si>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</si>
  <si>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</si>
  <si>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</si>
  <si>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r>
      <t xml:space="preserve">Počet </t>
    </r>
    <r>
      <rPr>
        <sz val="11"/>
        <color rgb="FFFF0000"/>
        <rFont val="Calibri"/>
        <family val="2"/>
        <charset val="238"/>
        <scheme val="minor"/>
      </rPr>
      <t>realizovaných</t>
    </r>
    <r>
      <rPr>
        <sz val="11"/>
        <rFont val="Calibri"/>
        <family val="2"/>
        <charset val="238"/>
        <scheme val="minor"/>
      </rPr>
      <t xml:space="preserve"> kurzů celoživotního vzdělávání (CŽV) na vysoké škole v dělení dle délky trvání kurzu (v hodinách), jejich zaměření a široce vymezeného oboru klasifikace ISCED-F. </t>
    </r>
  </si>
  <si>
    <r>
      <rPr>
        <b/>
        <sz val="12"/>
        <color indexed="9"/>
        <rFont val="Calibri"/>
        <family val="2"/>
        <charset val="238"/>
      </rPr>
      <t xml:space="preserve">Tab. 2.7: </t>
    </r>
    <r>
      <rPr>
        <b/>
        <sz val="14"/>
        <color indexed="9"/>
        <rFont val="Calibri"/>
        <family val="2"/>
        <charset val="238"/>
      </rPr>
      <t xml:space="preserve">Kurzy celoživotního vzdělávání (CŽV) na vysoké škole (počty účastníků, </t>
    </r>
    <r>
      <rPr>
        <b/>
        <sz val="14"/>
        <color rgb="FFFF0000"/>
        <rFont val="Calibri"/>
        <family val="2"/>
        <charset val="238"/>
      </rPr>
      <t>fyzických osob</t>
    </r>
    <r>
      <rPr>
        <b/>
        <sz val="14"/>
        <color indexed="9"/>
        <rFont val="Calibri"/>
        <family val="2"/>
        <charset val="238"/>
      </rPr>
      <t>)</t>
    </r>
  </si>
  <si>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color rgb="FFFF0000"/>
        <rFont val="Calibri"/>
        <family val="2"/>
        <charset val="238"/>
        <scheme val="minor"/>
      </rPr>
      <t xml:space="preserve">jedna fyzická osoba může být započítána vícekrát. </t>
    </r>
  </si>
  <si>
    <r>
      <t xml:space="preserve">Tab. 2.7: Kurzy celoživotního vzdělávání (CŽV) na vysoké škole (počty účastníků, </t>
    </r>
    <r>
      <rPr>
        <b/>
        <sz val="11"/>
        <color rgb="FFFF0000"/>
        <rFont val="Calibri"/>
        <family val="2"/>
        <charset val="238"/>
        <scheme val="minor"/>
      </rPr>
      <t>fyzických osob</t>
    </r>
    <r>
      <rPr>
        <b/>
        <sz val="11"/>
        <rFont val="Calibri"/>
        <family val="2"/>
        <charset val="238"/>
        <scheme val="minor"/>
      </rPr>
      <t xml:space="preserve">) </t>
    </r>
  </si>
  <si>
    <t xml:space="preserve"> - celkový údaj za VŠ není součtem údajů za jednotlivé fakulty, viz list metodika.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</si>
  <si>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</si>
  <si>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</si>
  <si>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</si>
  <si>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</si>
  <si>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</si>
  <si>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</si>
  <si>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Mendelova univerzita v Brně</t>
  </si>
  <si>
    <t>Agronomická fakulta</t>
  </si>
  <si>
    <t>Lesnická a dřevařská fakulta</t>
  </si>
  <si>
    <t>LDF celkem</t>
  </si>
  <si>
    <t>AF celkem</t>
  </si>
  <si>
    <t>Provozně ekonomická fakulta</t>
  </si>
  <si>
    <t>PEF celkem</t>
  </si>
  <si>
    <t>Zahradnická fakulta</t>
  </si>
  <si>
    <t>ZF celkem</t>
  </si>
  <si>
    <t>Fakulta regionálního rozvoje a mezinárodních studií</t>
  </si>
  <si>
    <t>FRRMS celkem</t>
  </si>
  <si>
    <t>Institut celoživotního vzdělávání</t>
  </si>
  <si>
    <t>ICV celkem</t>
  </si>
  <si>
    <t>Z toho počet žen na AF</t>
  </si>
  <si>
    <t>Z toho počet cizinců na AF</t>
  </si>
  <si>
    <t>Z toho počet žen na LDF</t>
  </si>
  <si>
    <t>Z toho počet cizinců na LDF</t>
  </si>
  <si>
    <t>Z toho počet žen na PEF</t>
  </si>
  <si>
    <t>Z toho počet cizinců na PEF</t>
  </si>
  <si>
    <t>Z toho počet žen na ZF</t>
  </si>
  <si>
    <t>Z toho počet cizinců na ZF</t>
  </si>
  <si>
    <t>Z toho počet žen na FRRMS</t>
  </si>
  <si>
    <t>Z toho počet cizinců na FRRMS</t>
  </si>
  <si>
    <t>Z toho počet žen na ICV</t>
  </si>
  <si>
    <t>Z toho počet cizinců na ICV</t>
  </si>
  <si>
    <t>Vědy o živé přírodě</t>
  </si>
  <si>
    <t>Masarykova univerzita</t>
  </si>
  <si>
    <t>doktorský</t>
  </si>
  <si>
    <t>International Master of Horticultural Science</t>
  </si>
  <si>
    <t>University of Agriculture in Krakow, Slovak University of Agriculture in Nitra</t>
  </si>
  <si>
    <t>Joint Degree</t>
  </si>
  <si>
    <t>navazující magisterský</t>
  </si>
  <si>
    <t>European Horticulture</t>
  </si>
  <si>
    <t>University of Agriculture in Krakow</t>
  </si>
  <si>
    <t>Double  Degree</t>
  </si>
  <si>
    <r>
      <rPr>
        <b/>
        <sz val="12"/>
        <color indexed="9"/>
        <rFont val="Calibri"/>
        <family val="2"/>
        <charset val="238"/>
      </rPr>
      <t xml:space="preserve">Tab. 12.2 </t>
    </r>
    <r>
      <rPr>
        <b/>
        <sz val="14"/>
        <color indexed="9"/>
        <rFont val="Calibri"/>
        <family val="2"/>
        <charset val="238"/>
      </rPr>
      <t>Vysokoškolské knihovny</t>
    </r>
  </si>
  <si>
    <t>Počet</t>
  </si>
  <si>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</si>
  <si>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</si>
  <si>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</si>
  <si>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</si>
  <si>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</si>
  <si>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</si>
  <si>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</si>
  <si>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</si>
  <si>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</si>
  <si>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</si>
  <si>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</si>
  <si>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</si>
  <si>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</si>
  <si>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</si>
  <si>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</si>
  <si>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31/12/2021</t>
  </si>
  <si>
    <t>Počet kladně vyřízených žádostí/rezervací o ubytování k 31/12/2021</t>
  </si>
  <si>
    <t>Počet lůžkodnů v roce 2021</t>
  </si>
  <si>
    <t>Celkový počet ukončených smluv (pandemie)*</t>
  </si>
  <si>
    <t>Celkový počet upravených smluv (pandemie)**</t>
  </si>
  <si>
    <t>Celkový počet smluv s výjimkou (pandemie)***</t>
  </si>
  <si>
    <t>Počet hlavních jídel vydaných v roce 2021 studentům</t>
  </si>
  <si>
    <t>Počet hlavních jídel vydaných v roce 2021 zaměstnancům vysoké školy</t>
  </si>
  <si>
    <t>Počet hlavních jídel vydaných v roce 2021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</si>
  <si>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</si>
  <si>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</si>
  <si>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</si>
  <si>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</si>
  <si>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</si>
  <si>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</si>
  <si>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</si>
  <si>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</si>
  <si>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</si>
  <si>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</si>
  <si>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</si>
  <si>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</si>
  <si>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</si>
  <si>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</si>
  <si>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</si>
  <si>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</si>
  <si>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</si>
  <si>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</si>
  <si>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</si>
  <si>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</si>
  <si>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</si>
  <si>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</si>
  <si>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</si>
  <si>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</si>
  <si>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</si>
  <si>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Placené vzdělávací kurzy pro zaměstnance subjektů aplikační sféry***</t>
  </si>
  <si>
    <t>Pozn.: *= Jedná se o nově vzniklé spin-off/start-up podniky podpořené vysokou školou v roce 2021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</si>
  <si>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</si>
  <si>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2021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</si>
  <si>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</si>
  <si>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</si>
  <si>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</si>
  <si>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</si>
  <si>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</si>
  <si>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H2021/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</si>
  <si>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</si>
  <si>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</si>
  <si>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</si>
  <si>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</si>
  <si>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</si>
  <si>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</si>
  <si>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</si>
  <si>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</si>
  <si>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</si>
  <si>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</si>
  <si>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</si>
  <si>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</si>
  <si>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</si>
  <si>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</si>
  <si>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</si>
  <si>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</si>
  <si>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</si>
  <si>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</si>
  <si>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</si>
  <si>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</si>
  <si>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</si>
  <si>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</si>
  <si>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</si>
  <si>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</si>
  <si>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</si>
  <si>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</si>
  <si>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</si>
  <si>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</si>
  <si>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</si>
  <si>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</si>
  <si>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</si>
  <si>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</si>
  <si>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</si>
  <si>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</si>
  <si>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</si>
  <si>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</si>
  <si>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</si>
  <si>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</si>
  <si>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</si>
  <si>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</si>
  <si>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</si>
  <si>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</si>
  <si>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</si>
  <si>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</si>
  <si>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</si>
  <si>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</si>
  <si>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</si>
  <si>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</si>
  <si>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</si>
  <si>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</si>
  <si>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</si>
  <si>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</si>
  <si>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</si>
  <si>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</si>
  <si>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</si>
  <si>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</si>
  <si>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</si>
  <si>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</si>
  <si>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</si>
  <si>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</si>
  <si>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</si>
  <si>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</si>
  <si>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</si>
  <si>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</si>
  <si>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</si>
  <si>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</si>
  <si>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</si>
  <si>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</si>
  <si>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</si>
  <si>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</si>
  <si>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</si>
  <si>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</si>
  <si>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</si>
  <si>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</si>
  <si>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</si>
  <si>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</si>
  <si>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</si>
  <si>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</si>
  <si>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</si>
  <si>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</si>
  <si>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</si>
  <si>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</si>
  <si>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</si>
  <si>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</si>
  <si>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</si>
  <si>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</si>
  <si>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</si>
  <si>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</si>
  <si>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</si>
  <si>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</si>
  <si>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</si>
  <si>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</si>
  <si>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</si>
  <si>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</si>
  <si>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</si>
  <si>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</si>
  <si>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</si>
  <si>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</si>
  <si>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</si>
  <si>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</si>
  <si>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</si>
  <si>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</si>
  <si>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</si>
  <si>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</si>
  <si>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</si>
  <si>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</si>
  <si>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</si>
  <si>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</si>
  <si>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</si>
  <si>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</si>
  <si>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</si>
  <si>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</si>
  <si>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</si>
  <si>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</si>
  <si>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</si>
  <si>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</si>
  <si>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</si>
  <si>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</si>
  <si>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</si>
  <si>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</si>
  <si>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</si>
  <si>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</si>
  <si>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</si>
  <si>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</si>
  <si>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</si>
  <si>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</si>
  <si>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</si>
  <si>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</si>
  <si>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</si>
  <si>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</si>
  <si>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</si>
  <si>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</si>
  <si>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</si>
  <si>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</si>
  <si>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</si>
  <si>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</si>
  <si>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</si>
  <si>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</si>
  <si>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</si>
  <si>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</si>
  <si>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</si>
  <si>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</si>
  <si>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</si>
  <si>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</si>
  <si>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</si>
  <si>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</si>
  <si>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</si>
  <si>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</si>
  <si>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</si>
  <si>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</si>
  <si>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</si>
  <si>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</si>
  <si>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</si>
  <si>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</si>
  <si>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</si>
  <si>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</si>
  <si>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</si>
  <si>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</si>
  <si>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</si>
  <si>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</si>
  <si>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</si>
  <si>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</si>
  <si>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</si>
  <si>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</si>
  <si>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</si>
  <si>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</si>
  <si>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</si>
  <si>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</si>
  <si>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</si>
  <si>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</si>
  <si>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</si>
  <si>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</si>
  <si>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</si>
  <si>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</si>
  <si>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</si>
  <si>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</si>
  <si>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</si>
  <si>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</si>
  <si>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</si>
  <si>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</si>
  <si>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</si>
  <si>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</si>
  <si>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</si>
  <si>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</si>
  <si>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</si>
  <si>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</si>
  <si>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</si>
  <si>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</si>
  <si>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</si>
  <si>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</si>
  <si>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</si>
  <si>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</si>
  <si>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</si>
  <si>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</si>
  <si>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</si>
  <si>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</si>
  <si>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</si>
  <si>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</si>
  <si>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</si>
  <si>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</si>
  <si>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</si>
  <si>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</si>
  <si>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</si>
  <si>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</si>
  <si>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</si>
  <si>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</si>
  <si>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</si>
  <si>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</si>
  <si>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</si>
  <si>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</si>
  <si>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</si>
  <si>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</si>
  <si>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</si>
  <si>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</si>
  <si>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</si>
  <si>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</si>
  <si>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</si>
  <si>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</si>
  <si>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</si>
  <si>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</si>
  <si>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</si>
  <si>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</si>
  <si>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</si>
  <si>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</si>
  <si>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</si>
  <si>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</si>
  <si>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</si>
  <si>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</si>
  <si>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</si>
  <si>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</si>
  <si>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</si>
  <si>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</si>
  <si>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</si>
  <si>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</si>
  <si>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</si>
  <si>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</si>
  <si>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</si>
  <si>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</si>
  <si>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</si>
  <si>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</si>
  <si>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</si>
  <si>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</si>
  <si>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</si>
  <si>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</si>
  <si>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</si>
  <si>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</si>
  <si>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</si>
  <si>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</si>
  <si>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</si>
  <si>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</si>
  <si>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</si>
  <si>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</si>
  <si>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</si>
  <si>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</si>
  <si>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</si>
  <si>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</si>
  <si>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</si>
  <si>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</si>
  <si>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</si>
  <si>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</si>
  <si>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</si>
  <si>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</si>
  <si>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</si>
  <si>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</si>
  <si>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</si>
  <si>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</si>
  <si>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</si>
  <si>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</si>
  <si>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</si>
  <si>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</si>
  <si>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</si>
  <si>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</si>
  <si>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</si>
  <si>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</si>
  <si>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</si>
  <si>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</si>
  <si>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</si>
  <si>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</si>
  <si>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</si>
  <si>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</si>
  <si>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</si>
  <si>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</si>
  <si>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</si>
  <si>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</si>
  <si>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</si>
  <si>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</si>
  <si>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</si>
  <si>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</si>
  <si>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</si>
  <si>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</si>
  <si>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</si>
  <si>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</si>
  <si>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</si>
  <si>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</si>
  <si>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</si>
  <si>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</si>
  <si>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</si>
  <si>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</si>
  <si>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</si>
  <si>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</si>
  <si>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</si>
  <si>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</si>
  <si>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</si>
  <si>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</si>
  <si>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</si>
  <si>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</si>
  <si>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 xml:space="preserve">Počty žen na fakultě </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</si>
  <si>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</si>
  <si>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</si>
  <si>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</si>
  <si>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</si>
  <si>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</si>
  <si>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</si>
  <si>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</si>
  <si>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</si>
  <si>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</si>
  <si>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</si>
  <si>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</si>
  <si>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</si>
  <si>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</si>
  <si>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</si>
  <si>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</si>
  <si>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</si>
  <si>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</si>
  <si>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</si>
  <si>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</si>
  <si>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Fakulta regionálního rozvoje a mezinár.studií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</si>
  <si>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</si>
  <si>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</si>
  <si>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</si>
  <si>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</si>
  <si>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</si>
  <si>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</si>
  <si>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</si>
  <si>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</si>
  <si>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</si>
  <si>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</si>
  <si>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</si>
  <si>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</si>
  <si>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</si>
  <si>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Fakulta region.rozvoje a mezin.studií</t>
  </si>
  <si>
    <t>Mendelova univerzita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</si>
  <si>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</si>
  <si>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</si>
  <si>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</si>
  <si>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</si>
  <si>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</si>
  <si>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</si>
  <si>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</si>
  <si>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</si>
  <si>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</si>
  <si>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</si>
  <si>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</si>
  <si>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</si>
  <si>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</si>
  <si>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Lesnická adřevařská fakulta</t>
  </si>
  <si>
    <t>Celoškolská a rektorátní pracoviště</t>
  </si>
  <si>
    <t>Správa kolejí a menz</t>
  </si>
  <si>
    <t>Školní zemědělský podnik Žabčice</t>
  </si>
  <si>
    <t>Školní lesní podnik Masarykův les Křtiny</t>
  </si>
  <si>
    <t>Ostatní pracoviště celkem***</t>
  </si>
  <si>
    <t>Fakulty*, vysokoškoslské ústavy a ostatní pracoviště celkem</t>
  </si>
  <si>
    <t>Celkem  - MENDELU</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</si>
  <si>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</si>
  <si>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</si>
  <si>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</si>
  <si>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</si>
  <si>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</si>
  <si>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</si>
  <si>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Fakulta region.rozvoje a mezinár.  studií</t>
  </si>
  <si>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</si>
  <si>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</si>
  <si>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</si>
  <si>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</si>
  <si>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</si>
  <si>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</si>
  <si>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</si>
  <si>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</si>
  <si>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</si>
  <si>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Fakulta region.rozvoje a meznár.studií</t>
  </si>
  <si>
    <t>Mendelova univerzita Brno</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</si>
  <si>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</si>
  <si>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</si>
  <si>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Věkový průměr nově jmenovaných***</t>
  </si>
  <si>
    <t>Na dané VŠ*</t>
  </si>
  <si>
    <t>Kmenoví zaměstnanci VŠ jmenovaní na jiné VŠ**</t>
  </si>
  <si>
    <t>Z toho kmenoví zaměstnanci dané VŠ</t>
  </si>
  <si>
    <t>Profesoři jmenovaní v roce 2021</t>
  </si>
  <si>
    <t>Docenti jmenovaní v roce 2021</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</si>
  <si>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</si>
  <si>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</si>
  <si>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</si>
  <si>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</si>
  <si>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</si>
  <si>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</si>
  <si>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t>Fakulta reg.rozvoje a mezinár. studií</t>
  </si>
  <si>
    <t>Nově uzavřené licenční smlouvy, smluvní výzkum, konzultace, poradenství a placené vzdělávací kurzy pro zaměstnance subjektů aplikační sféry</t>
  </si>
  <si>
    <t>Smluvní výzkum***, konzultace a poradenství***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</si>
</sst>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0\ &quot;Kč&quot;;\-#,##0\ &quot;Kč&quot;"/>
    <numFmt numFmtId="44" formatCode="_-* #,##0.00\ &quot;Kč&quot;_-;\-* #,##0.00\ &quot;Kč&quot;_-;_-* &quot;-&quot;??\ &quot;Kč&quot;_-;_-@_-"/>
    <numFmt numFmtId="43" formatCode="_-* #,##0.00\ _K_č_-;\-* #,##0.00\ _K_č_-;_-* &quot;-&quot;??\ _K_č_-;_-@_-"/>
    <numFmt numFmtId="164" formatCode="0.0%"/>
    <numFmt numFmtId="165" formatCode="_-* #,##0\ &quot;Kč&quot;_-;\-* #,##0\ &quot;Kč&quot;_-;_-* &quot;-&quot;??\ &quot;Kč&quot;_-;_-@_-"/>
    <numFmt numFmtId="166" formatCode="#,##0.0"/>
    <numFmt numFmtId="167" formatCode="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b/>
      <sz val="14"/>
      <color rgb="FFFF0000"/>
      <name val="Calibri"/>
      <family val="2"/>
      <charset val="238"/>
    </font>
    <font>
      <sz val="11"/>
      <color theme="1"/>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b/>
      <vertAlign val="superscript"/>
      <sz val="10"/>
      <name val="Calibri"/>
      <family val="2"/>
      <charset val="238"/>
      <scheme val="minor"/>
    </font>
    <font>
      <vertAlign val="superscript"/>
      <sz val="10"/>
      <name val="Calibri"/>
      <family val="2"/>
      <charset val="238"/>
      <scheme val="minor"/>
    </font>
    <font>
      <b/>
      <u/>
      <sz val="10"/>
      <name val="Calibri"/>
      <family val="2"/>
      <charset val="238"/>
      <scheme val="minor"/>
    </font>
    <font>
      <sz val="9"/>
      <color indexed="81"/>
      <name val="Tahoma"/>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0" tint="-4.9989318521683403E-2"/>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top/>
      <bottom style="medium">
        <color indexed="64"/>
      </bottom>
      <diagonal/>
    </border>
    <border>
      <left/>
      <right style="medium">
        <color indexed="64"/>
      </right>
      <top style="thin">
        <color indexed="64"/>
      </top>
      <bottom style="medium">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1" fillId="0" borderId="0" applyFont="0" applyFill="0" applyBorder="0" applyAlignment="0" applyProtection="0"/>
  </cellStyleXfs>
  <cellXfs count="72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3"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13" fillId="0" borderId="0" xfId="0" applyFont="1" applyAlignment="1">
      <alignment vertical="top" wrapText="1"/>
    </xf>
    <xf numFmtId="0" fontId="0" fillId="0" borderId="0" xfId="0" applyFont="1"/>
    <xf numFmtId="0" fontId="6" fillId="0" borderId="2" xfId="0" applyFont="1" applyFill="1" applyBorder="1" applyAlignment="1">
      <alignment wrapText="1"/>
    </xf>
    <xf numFmtId="0" fontId="21" fillId="0" borderId="0" xfId="0" applyFont="1" applyAlignment="1">
      <alignment horizontal="right"/>
    </xf>
    <xf numFmtId="0" fontId="20" fillId="0" borderId="0" xfId="0" applyFont="1" applyAlignment="1"/>
    <xf numFmtId="0" fontId="6" fillId="3" borderId="17" xfId="0" applyFont="1" applyFill="1" applyBorder="1" applyAlignment="1">
      <alignmen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17"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19" fillId="0" borderId="0" xfId="0" applyFont="1" applyAlignment="1">
      <alignment horizontal="left" vertical="center"/>
    </xf>
    <xf numFmtId="0" fontId="16" fillId="0" borderId="0" xfId="0" applyFont="1" applyFill="1" applyBorder="1" applyAlignment="1">
      <alignment horizontal="left" wrapText="1"/>
    </xf>
    <xf numFmtId="0" fontId="17" fillId="0" borderId="0" xfId="0" applyFont="1" applyAlignment="1"/>
    <xf numFmtId="0" fontId="6" fillId="0" borderId="0" xfId="0" applyFont="1" applyFill="1" applyAlignment="1">
      <alignment wrapText="1"/>
    </xf>
    <xf numFmtId="0" fontId="19"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8" xfId="0" applyFont="1" applyBorder="1" applyAlignment="1">
      <alignment horizontal="center" wrapText="1"/>
    </xf>
    <xf numFmtId="0" fontId="5" fillId="0" borderId="1" xfId="0" applyFont="1" applyFill="1" applyBorder="1" applyAlignment="1"/>
    <xf numFmtId="0" fontId="6" fillId="3" borderId="45" xfId="0" applyFont="1" applyFill="1" applyBorder="1" applyAlignment="1">
      <alignment wrapText="1"/>
    </xf>
    <xf numFmtId="0" fontId="5" fillId="3" borderId="39" xfId="0" applyFont="1" applyFill="1" applyBorder="1"/>
    <xf numFmtId="0" fontId="5" fillId="3" borderId="40"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2" xfId="0" applyFont="1" applyFill="1" applyBorder="1" applyAlignment="1">
      <alignment wrapText="1"/>
    </xf>
    <xf numFmtId="0" fontId="7" fillId="2" borderId="25" xfId="0" applyFont="1" applyFill="1" applyBorder="1" applyAlignment="1"/>
    <xf numFmtId="0" fontId="7" fillId="2" borderId="26" xfId="0" applyFont="1" applyFill="1" applyBorder="1" applyAlignment="1"/>
    <xf numFmtId="0" fontId="7" fillId="2" borderId="15" xfId="0" applyFont="1" applyFill="1" applyBorder="1" applyAlignment="1"/>
    <xf numFmtId="0" fontId="18" fillId="0" borderId="0" xfId="0" applyFont="1" applyFill="1" applyAlignment="1">
      <alignment vertical="top"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0" xfId="0" applyFont="1" applyFill="1" applyBorder="1"/>
    <xf numFmtId="0" fontId="6" fillId="0" borderId="11" xfId="0" applyFont="1" applyFill="1" applyBorder="1" applyAlignment="1">
      <alignment wrapText="1"/>
    </xf>
    <xf numFmtId="0" fontId="11" fillId="0" borderId="10" xfId="0" applyFont="1" applyFill="1" applyBorder="1"/>
    <xf numFmtId="0" fontId="11" fillId="0" borderId="7" xfId="0" applyFont="1" applyFill="1" applyBorder="1"/>
    <xf numFmtId="0" fontId="11" fillId="0" borderId="0" xfId="0" applyFont="1" applyFill="1" applyBorder="1"/>
    <xf numFmtId="0" fontId="5" fillId="0" borderId="0" xfId="0" applyFont="1" applyFill="1" applyAlignment="1">
      <alignment horizontal="right"/>
    </xf>
    <xf numFmtId="0" fontId="18" fillId="0" borderId="0" xfId="0" applyFont="1"/>
    <xf numFmtId="0" fontId="18" fillId="0" borderId="1" xfId="0" applyFont="1" applyFill="1" applyBorder="1"/>
    <xf numFmtId="0" fontId="6" fillId="0" borderId="10" xfId="0" applyFont="1" applyFill="1" applyBorder="1" applyAlignment="1">
      <alignment wrapText="1"/>
    </xf>
    <xf numFmtId="0" fontId="11" fillId="0" borderId="2" xfId="0" applyFont="1" applyFill="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0" xfId="0" applyFont="1" applyFill="1" applyBorder="1"/>
    <xf numFmtId="0" fontId="18"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39"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49" xfId="0" applyFont="1" applyFill="1" applyBorder="1"/>
    <xf numFmtId="0" fontId="7" fillId="2" borderId="17" xfId="0" applyFont="1" applyFill="1" applyBorder="1" applyAlignment="1">
      <alignment wrapText="1"/>
    </xf>
    <xf numFmtId="0" fontId="7" fillId="2" borderId="18" xfId="0" applyFont="1" applyFill="1" applyBorder="1" applyAlignment="1">
      <alignment horizontal="right"/>
    </xf>
    <xf numFmtId="0" fontId="11" fillId="0" borderId="11" xfId="0" applyFont="1" applyFill="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1" fillId="3" borderId="10" xfId="0" applyFont="1" applyFill="1" applyBorder="1" applyAlignment="1">
      <alignment wrapText="1"/>
    </xf>
    <xf numFmtId="0" fontId="28"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2" xfId="0" applyFont="1" applyFill="1" applyBorder="1"/>
    <xf numFmtId="0" fontId="18" fillId="0" borderId="33" xfId="0" applyFont="1" applyFill="1" applyBorder="1"/>
    <xf numFmtId="0" fontId="6" fillId="2" borderId="3" xfId="0" applyFont="1" applyFill="1" applyBorder="1" applyAlignment="1">
      <alignment horizontal="center" wrapText="1"/>
    </xf>
    <xf numFmtId="0" fontId="6" fillId="0" borderId="1" xfId="0" applyFont="1" applyFill="1" applyBorder="1" applyAlignment="1">
      <alignment horizontal="right" wrapText="1"/>
    </xf>
    <xf numFmtId="0" fontId="9" fillId="5" borderId="1" xfId="0" applyFont="1" applyFill="1" applyBorder="1" applyAlignment="1">
      <alignment horizontal="center" vertic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6" fillId="0" borderId="3" xfId="0" applyFont="1" applyFill="1" applyBorder="1" applyAlignment="1">
      <alignment horizontal="right"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35" xfId="0" applyFont="1" applyFill="1" applyBorder="1" applyAlignment="1">
      <alignment wrapText="1"/>
    </xf>
    <xf numFmtId="0" fontId="5" fillId="3" borderId="36" xfId="0" applyNumberFormat="1" applyFont="1" applyFill="1" applyBorder="1" applyAlignment="1">
      <alignment horizontal="center"/>
    </xf>
    <xf numFmtId="0" fontId="5" fillId="3" borderId="36" xfId="0" applyFont="1" applyFill="1" applyBorder="1"/>
    <xf numFmtId="0" fontId="5" fillId="3" borderId="37" xfId="0" applyFont="1" applyFill="1" applyBorder="1"/>
    <xf numFmtId="0" fontId="5" fillId="3" borderId="38"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3" fontId="18"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2" borderId="16" xfId="0" applyFont="1" applyFill="1" applyBorder="1" applyAlignment="1">
      <alignment horizontal="left"/>
    </xf>
    <xf numFmtId="164" fontId="0" fillId="3" borderId="4" xfId="0" applyNumberFormat="1" applyFill="1" applyBorder="1"/>
    <xf numFmtId="164" fontId="0" fillId="0" borderId="1" xfId="0" applyNumberFormat="1" applyBorder="1"/>
    <xf numFmtId="164" fontId="0" fillId="3" borderId="3" xfId="0" applyNumberFormat="1" applyFill="1" applyBorder="1"/>
    <xf numFmtId="164" fontId="0" fillId="0" borderId="11" xfId="0" applyNumberFormat="1" applyBorder="1"/>
    <xf numFmtId="0" fontId="28" fillId="2" borderId="12" xfId="0" applyFont="1" applyFill="1" applyBorder="1" applyAlignment="1">
      <alignment wrapText="1"/>
    </xf>
    <xf numFmtId="0" fontId="18" fillId="3" borderId="34" xfId="0" applyFont="1" applyFill="1" applyBorder="1"/>
    <xf numFmtId="0" fontId="25" fillId="5" borderId="21" xfId="0" applyFont="1" applyFill="1" applyBorder="1" applyAlignment="1">
      <alignment horizontal="center" vertical="center" wrapText="1"/>
    </xf>
    <xf numFmtId="0" fontId="26" fillId="0" borderId="0" xfId="0" applyFont="1" applyFill="1" applyBorder="1" applyAlignment="1">
      <alignment horizontal="left" vertical="top" wrapText="1"/>
    </xf>
    <xf numFmtId="0" fontId="9" fillId="5" borderId="5" xfId="0" applyFont="1" applyFill="1" applyBorder="1" applyAlignment="1">
      <alignment horizontal="center" vertical="center" wrapText="1"/>
    </xf>
    <xf numFmtId="0" fontId="16" fillId="0" borderId="0" xfId="0" applyFont="1"/>
    <xf numFmtId="0" fontId="6" fillId="3" borderId="3" xfId="0" applyFont="1" applyFill="1" applyBorder="1" applyAlignment="1">
      <alignment horizontal="center" wrapText="1"/>
    </xf>
    <xf numFmtId="0" fontId="18" fillId="0" borderId="32" xfId="0" applyFont="1" applyBorder="1"/>
    <xf numFmtId="0" fontId="5" fillId="4" borderId="9" xfId="0" applyFont="1" applyFill="1" applyBorder="1"/>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8"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1" fillId="3" borderId="45" xfId="0" applyFont="1" applyFill="1" applyBorder="1" applyAlignment="1">
      <alignment wrapText="1"/>
    </xf>
    <xf numFmtId="0" fontId="18" fillId="3" borderId="39" xfId="0" applyNumberFormat="1" applyFont="1" applyFill="1" applyBorder="1" applyAlignment="1">
      <alignment horizontal="center"/>
    </xf>
    <xf numFmtId="0" fontId="18" fillId="3" borderId="39" xfId="0" applyFont="1" applyFill="1" applyBorder="1"/>
    <xf numFmtId="0" fontId="18" fillId="3" borderId="40" xfId="0" applyFont="1" applyFill="1" applyBorder="1"/>
    <xf numFmtId="49" fontId="18" fillId="0" borderId="8" xfId="0" applyNumberFormat="1" applyFont="1" applyBorder="1" applyAlignment="1">
      <alignment horizontal="right"/>
    </xf>
    <xf numFmtId="0" fontId="18" fillId="0" borderId="2" xfId="0" applyFont="1" applyFill="1" applyBorder="1" applyAlignment="1">
      <alignment wrapText="1"/>
    </xf>
    <xf numFmtId="0" fontId="18" fillId="0" borderId="1" xfId="0" applyNumberFormat="1" applyFont="1" applyBorder="1" applyAlignment="1">
      <alignment horizontal="center"/>
    </xf>
    <xf numFmtId="0" fontId="28" fillId="2" borderId="13" xfId="0" applyFont="1" applyFill="1" applyBorder="1" applyAlignment="1">
      <alignment horizontal="right"/>
    </xf>
    <xf numFmtId="0" fontId="28" fillId="2" borderId="25" xfId="0" applyFont="1" applyFill="1" applyBorder="1" applyAlignment="1"/>
    <xf numFmtId="0" fontId="28" fillId="2" borderId="26" xfId="0" applyFont="1" applyFill="1" applyBorder="1" applyAlignment="1"/>
    <xf numFmtId="0" fontId="28" fillId="2" borderId="15"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1" fillId="0" borderId="25" xfId="1" applyFont="1" applyBorder="1" applyAlignment="1">
      <alignment horizontal="center" vertical="center" wrapText="1"/>
    </xf>
    <xf numFmtId="0" fontId="11" fillId="0" borderId="14" xfId="1" applyFont="1" applyBorder="1" applyAlignment="1">
      <alignment horizontal="center" vertical="center" wrapText="1"/>
    </xf>
    <xf numFmtId="0" fontId="11" fillId="0" borderId="1" xfId="0" applyFont="1" applyBorder="1" applyAlignment="1">
      <alignment horizontal="center" wrapText="1"/>
    </xf>
    <xf numFmtId="0" fontId="11" fillId="0" borderId="2" xfId="0" applyFont="1" applyBorder="1" applyAlignment="1">
      <alignment vertical="center" wrapText="1"/>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2" xfId="0" applyFont="1" applyBorder="1" applyAlignment="1">
      <alignment vertical="center"/>
    </xf>
    <xf numFmtId="0" fontId="7" fillId="2" borderId="12" xfId="0" applyFont="1" applyFill="1" applyBorder="1" applyAlignment="1">
      <alignment horizontal="left" wrapText="1"/>
    </xf>
    <xf numFmtId="0" fontId="6" fillId="3" borderId="3"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6" fillId="0" borderId="2" xfId="0" applyFont="1" applyBorder="1" applyAlignment="1">
      <alignment wrapText="1"/>
    </xf>
    <xf numFmtId="0" fontId="6" fillId="3" borderId="10" xfId="0" applyFont="1" applyFill="1" applyBorder="1" applyAlignment="1">
      <alignment wrapText="1"/>
    </xf>
    <xf numFmtId="0" fontId="7" fillId="2" borderId="2" xfId="0" applyFont="1" applyFill="1" applyBorder="1" applyAlignment="1">
      <alignment wrapText="1"/>
    </xf>
    <xf numFmtId="0" fontId="6" fillId="0" borderId="2" xfId="0" applyFont="1" applyFill="1" applyBorder="1" applyAlignment="1">
      <alignment wrapText="1"/>
    </xf>
    <xf numFmtId="0" fontId="6" fillId="3" borderId="3" xfId="0" applyFont="1" applyFill="1" applyBorder="1" applyAlignment="1">
      <alignment horizontal="right" wrapText="1"/>
    </xf>
    <xf numFmtId="0" fontId="6" fillId="0" borderId="10" xfId="0" applyFont="1" applyFill="1" applyBorder="1" applyAlignment="1">
      <alignment wrapText="1"/>
    </xf>
    <xf numFmtId="0" fontId="6" fillId="3" borderId="2" xfId="0" applyFont="1" applyFill="1" applyBorder="1" applyAlignment="1">
      <alignment wrapText="1"/>
    </xf>
    <xf numFmtId="0" fontId="16" fillId="0" borderId="9" xfId="0" applyFont="1" applyFill="1" applyBorder="1" applyAlignment="1">
      <alignment horizontal="left" wrapText="1"/>
    </xf>
    <xf numFmtId="0" fontId="16" fillId="0" borderId="4" xfId="0" applyFont="1" applyFill="1" applyBorder="1" applyAlignment="1">
      <alignment horizontal="left" wrapText="1"/>
    </xf>
    <xf numFmtId="0" fontId="18" fillId="0" borderId="3" xfId="0" applyFont="1" applyBorder="1" applyAlignment="1">
      <alignment horizontal="right"/>
    </xf>
    <xf numFmtId="0" fontId="6" fillId="0" borderId="11" xfId="0" applyNumberFormat="1" applyFont="1" applyFill="1" applyBorder="1" applyAlignment="1">
      <alignment horizontal="right" wrapText="1"/>
    </xf>
    <xf numFmtId="0" fontId="6" fillId="3" borderId="1" xfId="0" applyNumberFormat="1" applyFont="1" applyFill="1" applyBorder="1" applyAlignment="1">
      <alignment horizontal="right" wrapText="1"/>
    </xf>
    <xf numFmtId="0" fontId="7" fillId="0" borderId="3" xfId="0" applyFont="1" applyFill="1" applyBorder="1" applyAlignment="1">
      <alignment horizontal="right" wrapText="1"/>
    </xf>
    <xf numFmtId="0" fontId="7" fillId="0" borderId="1" xfId="0" applyFont="1" applyFill="1" applyBorder="1" applyAlignment="1">
      <alignment horizontal="right" wrapText="1"/>
    </xf>
    <xf numFmtId="0" fontId="7" fillId="2" borderId="3" xfId="0" applyFont="1" applyFill="1" applyBorder="1" applyAlignment="1">
      <alignment horizontal="right" wrapText="1"/>
    </xf>
    <xf numFmtId="0" fontId="7" fillId="2" borderId="1" xfId="0" applyFont="1" applyFill="1" applyBorder="1" applyAlignment="1">
      <alignment horizontal="right" wrapText="1"/>
    </xf>
    <xf numFmtId="0" fontId="6" fillId="0" borderId="1" xfId="1" applyFont="1" applyBorder="1" applyAlignment="1">
      <alignment horizontal="center" wrapText="1"/>
    </xf>
    <xf numFmtId="0" fontId="6" fillId="3" borderId="11" xfId="0" applyNumberFormat="1" applyFont="1" applyFill="1" applyBorder="1" applyAlignment="1">
      <alignment horizontal="right" wrapText="1"/>
    </xf>
    <xf numFmtId="0" fontId="7" fillId="2" borderId="5" xfId="0" applyFont="1" applyFill="1" applyBorder="1" applyAlignment="1">
      <alignment horizontal="right" wrapText="1"/>
    </xf>
    <xf numFmtId="49" fontId="6" fillId="3" borderId="3" xfId="0" applyNumberFormat="1" applyFont="1" applyFill="1" applyBorder="1" applyAlignment="1">
      <alignment horizontal="right" wrapText="1"/>
    </xf>
    <xf numFmtId="0" fontId="16" fillId="0" borderId="4" xfId="0" applyFont="1" applyFill="1" applyBorder="1" applyAlignment="1">
      <alignment horizontal="right" wrapText="1"/>
    </xf>
    <xf numFmtId="0" fontId="6" fillId="3" borderId="3" xfId="0" applyFont="1" applyFill="1" applyBorder="1" applyAlignment="1">
      <alignment wrapText="1"/>
    </xf>
    <xf numFmtId="0" fontId="5" fillId="0" borderId="3" xfId="0" applyFont="1" applyBorder="1" applyAlignment="1">
      <alignment wrapText="1"/>
    </xf>
    <xf numFmtId="0" fontId="5" fillId="0" borderId="3" xfId="0" applyFont="1" applyBorder="1" applyAlignment="1"/>
    <xf numFmtId="0" fontId="6" fillId="3" borderId="19" xfId="0" applyFont="1" applyFill="1" applyBorder="1" applyAlignment="1">
      <alignment wrapText="1"/>
    </xf>
    <xf numFmtId="0" fontId="6" fillId="3" borderId="4" xfId="0" applyNumberFormat="1" applyFont="1" applyFill="1" applyBorder="1" applyAlignment="1">
      <alignment horizontal="right" wrapText="1"/>
    </xf>
    <xf numFmtId="0" fontId="6" fillId="0" borderId="1" xfId="0" applyFont="1" applyBorder="1" applyAlignment="1">
      <alignment horizontal="center" wrapText="1"/>
    </xf>
    <xf numFmtId="0" fontId="5" fillId="6" borderId="2" xfId="0" applyFont="1" applyFill="1" applyBorder="1" applyAlignment="1">
      <alignment horizontal="left" wrapText="1" indent="2"/>
    </xf>
    <xf numFmtId="0" fontId="6" fillId="6" borderId="1" xfId="0" applyFont="1" applyFill="1" applyBorder="1" applyAlignment="1">
      <alignment horizontal="right" wrapText="1"/>
    </xf>
    <xf numFmtId="0" fontId="6" fillId="6" borderId="3" xfId="0" applyFont="1" applyFill="1" applyBorder="1" applyAlignment="1">
      <alignment horizontal="right" wrapText="1"/>
    </xf>
    <xf numFmtId="0" fontId="5" fillId="3" borderId="11" xfId="0" applyFont="1" applyFill="1" applyBorder="1" applyAlignment="1">
      <alignment horizontal="center"/>
    </xf>
    <xf numFmtId="0" fontId="11" fillId="0" borderId="5" xfId="0" applyFont="1" applyBorder="1" applyAlignment="1">
      <alignment horizontal="center" wrapText="1"/>
    </xf>
    <xf numFmtId="0" fontId="6" fillId="0" borderId="3" xfId="0" applyFont="1" applyBorder="1" applyAlignment="1">
      <alignment horizontal="center" wrapText="1"/>
    </xf>
    <xf numFmtId="0" fontId="6" fillId="4" borderId="2" xfId="0" applyFont="1" applyFill="1" applyBorder="1" applyAlignment="1">
      <alignment wrapText="1"/>
    </xf>
    <xf numFmtId="0" fontId="5" fillId="0" borderId="3" xfId="0" applyFont="1" applyFill="1" applyBorder="1"/>
    <xf numFmtId="0" fontId="11" fillId="0" borderId="10" xfId="0" applyFont="1" applyFill="1" applyBorder="1" applyAlignment="1">
      <alignment wrapText="1"/>
    </xf>
    <xf numFmtId="0" fontId="18" fillId="0" borderId="4" xfId="0" applyFont="1" applyFill="1" applyBorder="1"/>
    <xf numFmtId="0" fontId="11" fillId="0" borderId="2" xfId="0" applyFont="1" applyBorder="1" applyAlignment="1">
      <alignment wrapText="1"/>
    </xf>
    <xf numFmtId="0" fontId="18" fillId="0" borderId="2" xfId="0" applyFont="1" applyBorder="1" applyAlignment="1"/>
    <xf numFmtId="3" fontId="18" fillId="0" borderId="1" xfId="0" applyNumberFormat="1" applyFont="1" applyBorder="1" applyAlignment="1">
      <alignment horizontal="right" wrapText="1"/>
    </xf>
    <xf numFmtId="0" fontId="18" fillId="0" borderId="10" xfId="0" applyFont="1" applyBorder="1" applyAlignment="1">
      <alignment wrapText="1"/>
    </xf>
    <xf numFmtId="3" fontId="18" fillId="0" borderId="11" xfId="0" applyNumberFormat="1" applyFont="1" applyBorder="1" applyAlignment="1">
      <alignment horizontal="right"/>
    </xf>
    <xf numFmtId="0" fontId="18" fillId="0" borderId="0" xfId="0" applyFont="1" applyAlignment="1">
      <alignment wrapText="1"/>
    </xf>
    <xf numFmtId="0" fontId="18" fillId="0" borderId="0" xfId="0" applyFont="1" applyAlignment="1">
      <alignment horizontal="right"/>
    </xf>
    <xf numFmtId="3" fontId="5" fillId="0" borderId="3" xfId="0" applyNumberFormat="1" applyFont="1" applyBorder="1" applyAlignment="1"/>
    <xf numFmtId="0" fontId="11" fillId="3" borderId="11" xfId="0" applyFont="1" applyFill="1" applyBorder="1" applyAlignment="1">
      <alignment wrapText="1"/>
    </xf>
    <xf numFmtId="0" fontId="11" fillId="0" borderId="0" xfId="0" applyFont="1" applyFill="1" applyBorder="1" applyAlignment="1">
      <alignment wrapText="1"/>
    </xf>
    <xf numFmtId="0" fontId="18" fillId="0" borderId="0" xfId="0" applyFont="1" applyAlignment="1"/>
    <xf numFmtId="0" fontId="6" fillId="0" borderId="1" xfId="0" applyFont="1" applyBorder="1" applyAlignment="1">
      <alignment horizontal="center" wrapText="1"/>
    </xf>
    <xf numFmtId="0" fontId="7" fillId="4" borderId="2" xfId="0" applyFont="1" applyFill="1" applyBorder="1" applyAlignment="1">
      <alignment wrapText="1"/>
    </xf>
    <xf numFmtId="0" fontId="28" fillId="0" borderId="5" xfId="0" applyFont="1" applyBorder="1" applyAlignment="1">
      <alignment horizontal="right" wrapText="1"/>
    </xf>
    <xf numFmtId="0" fontId="28" fillId="0" borderId="3" xfId="0" applyFont="1" applyBorder="1" applyAlignment="1">
      <alignment horizontal="right" wrapText="1"/>
    </xf>
    <xf numFmtId="0" fontId="28" fillId="0" borderId="5" xfId="0" applyFont="1" applyFill="1" applyBorder="1" applyAlignment="1">
      <alignment horizontal="right"/>
    </xf>
    <xf numFmtId="0" fontId="28" fillId="0" borderId="3" xfId="0" applyFont="1" applyFill="1" applyBorder="1" applyAlignment="1">
      <alignment horizontal="right"/>
    </xf>
    <xf numFmtId="0" fontId="6" fillId="3" borderId="1" xfId="0" applyFont="1" applyFill="1" applyBorder="1" applyAlignment="1"/>
    <xf numFmtId="0" fontId="6" fillId="3" borderId="1" xfId="0" applyFont="1" applyFill="1" applyBorder="1"/>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6" fillId="3" borderId="5" xfId="0" applyNumberFormat="1" applyFont="1" applyFill="1" applyBorder="1" applyAlignment="1">
      <alignment horizontal="center" vertical="center" wrapText="1"/>
    </xf>
    <xf numFmtId="165" fontId="6" fillId="3" borderId="1" xfId="5" applyNumberFormat="1" applyFont="1" applyFill="1" applyBorder="1"/>
    <xf numFmtId="0" fontId="6" fillId="0" borderId="54" xfId="0" applyFont="1" applyBorder="1" applyAlignment="1">
      <alignment wrapText="1"/>
    </xf>
    <xf numFmtId="0" fontId="6" fillId="3" borderId="5" xfId="0" applyFont="1" applyFill="1" applyBorder="1" applyAlignment="1">
      <alignment wrapText="1"/>
    </xf>
    <xf numFmtId="0" fontId="6" fillId="3" borderId="55" xfId="0" applyFont="1" applyFill="1" applyBorder="1" applyAlignment="1">
      <alignment wrapText="1"/>
    </xf>
    <xf numFmtId="0" fontId="6" fillId="3" borderId="1" xfId="0" applyFont="1" applyFill="1" applyBorder="1" applyAlignment="1">
      <alignment wrapText="1"/>
    </xf>
    <xf numFmtId="0" fontId="6" fillId="3" borderId="5" xfId="0" applyFont="1" applyFill="1" applyBorder="1" applyAlignment="1">
      <alignment horizontal="right" wrapText="1"/>
    </xf>
    <xf numFmtId="0" fontId="5" fillId="0" borderId="7" xfId="0" applyFont="1" applyFill="1" applyBorder="1" applyAlignment="1">
      <alignment wrapText="1"/>
    </xf>
    <xf numFmtId="0" fontId="6" fillId="0" borderId="8" xfId="0" applyFont="1" applyBorder="1" applyAlignment="1">
      <alignment wrapText="1"/>
    </xf>
    <xf numFmtId="0" fontId="6" fillId="3" borderId="30" xfId="0" applyFont="1" applyFill="1" applyBorder="1" applyAlignment="1">
      <alignment wrapText="1"/>
    </xf>
    <xf numFmtId="0" fontId="5" fillId="0" borderId="7" xfId="0" applyFont="1" applyBorder="1" applyAlignment="1">
      <alignment wrapText="1"/>
    </xf>
    <xf numFmtId="5" fontId="6" fillId="3" borderId="9" xfId="5" applyNumberFormat="1" applyFont="1" applyFill="1" applyBorder="1" applyAlignment="1">
      <alignment wrapText="1"/>
    </xf>
    <xf numFmtId="0" fontId="5" fillId="0" borderId="10" xfId="0" applyFont="1" applyBorder="1" applyAlignment="1">
      <alignment wrapText="1"/>
    </xf>
    <xf numFmtId="0" fontId="6" fillId="0" borderId="56" xfId="0" applyFont="1" applyBorder="1" applyAlignment="1">
      <alignment wrapText="1"/>
    </xf>
    <xf numFmtId="0" fontId="6" fillId="3" borderId="57" xfId="0" applyFont="1" applyFill="1" applyBorder="1" applyAlignment="1">
      <alignment wrapText="1"/>
    </xf>
    <xf numFmtId="5" fontId="6" fillId="3" borderId="4" xfId="5" applyNumberFormat="1" applyFont="1" applyFill="1" applyBorder="1" applyAlignment="1">
      <alignment wrapText="1"/>
    </xf>
    <xf numFmtId="0" fontId="6" fillId="0" borderId="0" xfId="0" applyFont="1" applyBorder="1" applyAlignment="1">
      <alignment wrapText="1"/>
    </xf>
    <xf numFmtId="0" fontId="5" fillId="0" borderId="0" xfId="0" applyFont="1" applyFill="1" applyAlignment="1"/>
    <xf numFmtId="0" fontId="34" fillId="0" borderId="0" xfId="0" applyFont="1" applyAlignment="1">
      <alignment vertical="center" wrapText="1"/>
    </xf>
    <xf numFmtId="0" fontId="34" fillId="0" borderId="0" xfId="0" applyFont="1" applyFill="1" applyAlignment="1">
      <alignment vertical="center" wrapText="1"/>
    </xf>
    <xf numFmtId="0" fontId="6" fillId="0" borderId="1" xfId="0" applyFont="1" applyBorder="1" applyAlignment="1">
      <alignment horizontal="center" wrapText="1"/>
    </xf>
    <xf numFmtId="49" fontId="5" fillId="3" borderId="3" xfId="0" applyNumberFormat="1" applyFont="1" applyFill="1" applyBorder="1" applyAlignment="1">
      <alignment horizontal="right"/>
    </xf>
    <xf numFmtId="0" fontId="5" fillId="0" borderId="1" xfId="0" applyNumberFormat="1" applyFont="1" applyBorder="1" applyAlignment="1">
      <alignment horizontal="right"/>
    </xf>
    <xf numFmtId="0" fontId="18" fillId="0" borderId="10" xfId="0" applyFont="1" applyFill="1" applyBorder="1" applyAlignment="1">
      <alignment wrapText="1"/>
    </xf>
    <xf numFmtId="0" fontId="18" fillId="0" borderId="11" xfId="0" applyNumberFormat="1" applyFont="1" applyFill="1" applyBorder="1" applyAlignment="1">
      <alignment horizontal="right"/>
    </xf>
    <xf numFmtId="0" fontId="18" fillId="0" borderId="11" xfId="0" applyFont="1" applyFill="1" applyBorder="1"/>
    <xf numFmtId="49" fontId="5" fillId="3" borderId="4" xfId="0" applyNumberFormat="1" applyFont="1" applyFill="1" applyBorder="1" applyAlignment="1">
      <alignment horizontal="right"/>
    </xf>
    <xf numFmtId="0" fontId="18" fillId="0" borderId="0" xfId="0" applyFont="1" applyFill="1" applyAlignment="1">
      <alignment wrapText="1"/>
    </xf>
    <xf numFmtId="0" fontId="18" fillId="0" borderId="0" xfId="0" applyFont="1" applyFill="1" applyAlignment="1">
      <alignment horizontal="right"/>
    </xf>
    <xf numFmtId="0" fontId="18" fillId="0" borderId="0" xfId="0" applyFont="1" applyFill="1"/>
    <xf numFmtId="0" fontId="11" fillId="4" borderId="58" xfId="0" applyFont="1" applyFill="1" applyBorder="1" applyAlignment="1">
      <alignment wrapText="1"/>
    </xf>
    <xf numFmtId="0" fontId="11" fillId="4" borderId="61" xfId="0" applyFont="1" applyFill="1" applyBorder="1" applyAlignment="1">
      <alignment wrapText="1"/>
    </xf>
    <xf numFmtId="0" fontId="11" fillId="0" borderId="27" xfId="0" applyFont="1" applyBorder="1" applyAlignment="1">
      <alignment horizontal="center" wrapText="1"/>
    </xf>
    <xf numFmtId="0" fontId="11" fillId="0" borderId="13" xfId="0" applyFont="1" applyBorder="1" applyAlignment="1">
      <alignment horizontal="center" wrapText="1"/>
    </xf>
    <xf numFmtId="0" fontId="11" fillId="0" borderId="25" xfId="0" applyFont="1" applyBorder="1" applyAlignment="1">
      <alignment horizontal="center" wrapText="1"/>
    </xf>
    <xf numFmtId="0" fontId="11" fillId="0" borderId="14" xfId="0" applyFont="1" applyBorder="1" applyAlignment="1">
      <alignment horizontal="center" wrapText="1"/>
    </xf>
    <xf numFmtId="0" fontId="18" fillId="0" borderId="63" xfId="0" applyFont="1" applyBorder="1"/>
    <xf numFmtId="0" fontId="11" fillId="0" borderId="21" xfId="0" applyFont="1" applyFill="1" applyBorder="1" applyAlignment="1">
      <alignment wrapText="1"/>
    </xf>
    <xf numFmtId="0" fontId="11" fillId="0" borderId="1" xfId="0" applyFont="1" applyBorder="1" applyAlignment="1">
      <alignment wrapText="1"/>
    </xf>
    <xf numFmtId="0" fontId="11" fillId="0" borderId="20" xfId="0" applyFont="1" applyBorder="1" applyAlignment="1">
      <alignment wrapText="1"/>
    </xf>
    <xf numFmtId="0" fontId="11" fillId="0" borderId="5" xfId="0" applyFont="1" applyBorder="1" applyAlignment="1">
      <alignment wrapText="1"/>
    </xf>
    <xf numFmtId="0" fontId="11" fillId="0" borderId="3" xfId="0" applyFont="1" applyBorder="1" applyAlignment="1">
      <alignment wrapText="1"/>
    </xf>
    <xf numFmtId="0" fontId="28" fillId="0" borderId="6" xfId="0" applyFont="1" applyBorder="1"/>
    <xf numFmtId="0" fontId="11" fillId="0" borderId="64" xfId="0" applyFont="1" applyBorder="1" applyAlignment="1">
      <alignment wrapText="1"/>
    </xf>
    <xf numFmtId="0" fontId="11" fillId="0" borderId="31" xfId="0" applyFont="1" applyFill="1" applyBorder="1" applyAlignment="1">
      <alignment wrapText="1"/>
    </xf>
    <xf numFmtId="0" fontId="11" fillId="0" borderId="59" xfId="0" applyFont="1" applyBorder="1" applyAlignment="1">
      <alignment wrapText="1"/>
    </xf>
    <xf numFmtId="0" fontId="11" fillId="0" borderId="30" xfId="0" applyFont="1" applyBorder="1" applyAlignment="1">
      <alignment wrapText="1"/>
    </xf>
    <xf numFmtId="0" fontId="11" fillId="0" borderId="7" xfId="0" applyFont="1" applyBorder="1" applyAlignment="1">
      <alignment wrapText="1"/>
    </xf>
    <xf numFmtId="0" fontId="11" fillId="0" borderId="9" xfId="0" applyFont="1" applyBorder="1" applyAlignment="1">
      <alignment wrapText="1"/>
    </xf>
    <xf numFmtId="0" fontId="11" fillId="0" borderId="42" xfId="0" applyFont="1" applyBorder="1" applyAlignment="1">
      <alignment wrapText="1"/>
    </xf>
    <xf numFmtId="0" fontId="11" fillId="3" borderId="58" xfId="0" applyFont="1" applyFill="1" applyBorder="1" applyAlignment="1">
      <alignment wrapText="1"/>
    </xf>
    <xf numFmtId="0" fontId="11" fillId="3" borderId="65" xfId="0" applyFont="1" applyFill="1" applyBorder="1" applyAlignment="1">
      <alignment wrapText="1"/>
    </xf>
    <xf numFmtId="0" fontId="11" fillId="3" borderId="66" xfId="0" applyFont="1" applyFill="1" applyBorder="1" applyAlignment="1">
      <alignment wrapText="1"/>
    </xf>
    <xf numFmtId="0" fontId="11" fillId="3" borderId="57" xfId="0" applyFont="1" applyFill="1" applyBorder="1" applyAlignment="1">
      <alignment wrapText="1"/>
    </xf>
    <xf numFmtId="0" fontId="11" fillId="3" borderId="67" xfId="0" applyFont="1" applyFill="1" applyBorder="1" applyAlignment="1">
      <alignment wrapText="1"/>
    </xf>
    <xf numFmtId="0" fontId="28" fillId="3" borderId="68" xfId="0" applyFont="1" applyFill="1" applyBorder="1"/>
    <xf numFmtId="0" fontId="6" fillId="3" borderId="6" xfId="0" applyFont="1" applyFill="1" applyBorder="1" applyAlignment="1">
      <alignment horizontal="center" wrapText="1"/>
    </xf>
    <xf numFmtId="0" fontId="5" fillId="0" borderId="11" xfId="0" applyFont="1" applyBorder="1" applyAlignment="1">
      <alignment horizontal="center" wrapText="1"/>
    </xf>
    <xf numFmtId="166" fontId="5" fillId="0" borderId="11" xfId="0" applyNumberFormat="1" applyFont="1" applyBorder="1" applyAlignment="1">
      <alignment horizontal="center" wrapText="1"/>
    </xf>
    <xf numFmtId="0" fontId="6" fillId="3" borderId="11" xfId="0" applyFont="1" applyFill="1" applyBorder="1" applyAlignment="1">
      <alignment horizontal="center" wrapText="1"/>
    </xf>
    <xf numFmtId="166" fontId="6" fillId="3" borderId="4" xfId="0" applyNumberFormat="1" applyFont="1" applyFill="1" applyBorder="1" applyAlignment="1">
      <alignment horizontal="center" wrapText="1"/>
    </xf>
    <xf numFmtId="166" fontId="7" fillId="2" borderId="14" xfId="0" applyNumberFormat="1" applyFont="1" applyFill="1" applyBorder="1" applyAlignment="1">
      <alignment horizontal="center"/>
    </xf>
    <xf numFmtId="0" fontId="5" fillId="0" borderId="2" xfId="1" applyFont="1" applyBorder="1" applyAlignment="1">
      <alignment wrapText="1"/>
    </xf>
    <xf numFmtId="164" fontId="5" fillId="0" borderId="1" xfId="0" applyNumberFormat="1" applyFont="1" applyBorder="1" applyAlignment="1">
      <alignment wrapText="1"/>
    </xf>
    <xf numFmtId="166" fontId="5" fillId="0" borderId="1" xfId="0" applyNumberFormat="1" applyFont="1" applyBorder="1" applyAlignment="1">
      <alignment wrapText="1"/>
    </xf>
    <xf numFmtId="164" fontId="6" fillId="3" borderId="1" xfId="0" applyNumberFormat="1" applyFont="1" applyFill="1" applyBorder="1" applyAlignment="1">
      <alignment wrapText="1"/>
    </xf>
    <xf numFmtId="166" fontId="6" fillId="3" borderId="3" xfId="0" applyNumberFormat="1" applyFont="1" applyFill="1" applyBorder="1" applyAlignment="1">
      <alignment wrapText="1"/>
    </xf>
    <xf numFmtId="0" fontId="7" fillId="4" borderId="54" xfId="0" applyFont="1" applyFill="1" applyBorder="1" applyAlignment="1">
      <alignment horizontal="right" wrapText="1"/>
    </xf>
    <xf numFmtId="166" fontId="7" fillId="4" borderId="54" xfId="0" applyNumberFormat="1" applyFont="1" applyFill="1" applyBorder="1" applyAlignment="1">
      <alignment horizontal="right" wrapText="1"/>
    </xf>
    <xf numFmtId="164" fontId="6" fillId="3" borderId="1" xfId="0" applyNumberFormat="1" applyFont="1" applyFill="1" applyBorder="1"/>
    <xf numFmtId="166" fontId="6" fillId="3" borderId="3" xfId="0" applyNumberFormat="1" applyFont="1" applyFill="1" applyBorder="1"/>
    <xf numFmtId="166" fontId="7" fillId="2" borderId="3" xfId="0" applyNumberFormat="1" applyFont="1" applyFill="1" applyBorder="1" applyAlignment="1">
      <alignment horizontal="center"/>
    </xf>
    <xf numFmtId="164" fontId="5" fillId="0" borderId="1" xfId="0" applyNumberFormat="1" applyFont="1" applyBorder="1"/>
    <xf numFmtId="166" fontId="5" fillId="0" borderId="1" xfId="0" applyNumberFormat="1" applyFont="1" applyBorder="1"/>
    <xf numFmtId="164" fontId="7" fillId="4" borderId="1"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0" fontId="7" fillId="3" borderId="10" xfId="0" applyFont="1" applyFill="1" applyBorder="1" applyAlignment="1">
      <alignment wrapText="1"/>
    </xf>
    <xf numFmtId="164" fontId="0" fillId="3" borderId="11" xfId="0" applyNumberFormat="1" applyFill="1" applyBorder="1"/>
    <xf numFmtId="166" fontId="0" fillId="3" borderId="11" xfId="0" applyNumberFormat="1" applyFill="1" applyBorder="1"/>
    <xf numFmtId="164" fontId="26" fillId="3" borderId="11" xfId="0" applyNumberFormat="1" applyFont="1" applyFill="1" applyBorder="1"/>
    <xf numFmtId="166" fontId="26" fillId="3" borderId="4" xfId="0" applyNumberFormat="1" applyFont="1" applyFill="1" applyBorder="1"/>
    <xf numFmtId="166" fontId="0" fillId="0" borderId="0" xfId="0" applyNumberFormat="1"/>
    <xf numFmtId="166" fontId="0" fillId="0" borderId="0" xfId="0" applyNumberFormat="1" applyAlignment="1">
      <alignment horizontal="left"/>
    </xf>
    <xf numFmtId="166" fontId="0" fillId="0" borderId="0" xfId="0" applyNumberFormat="1" applyAlignment="1">
      <alignment horizontal="left" wrapText="1"/>
    </xf>
    <xf numFmtId="0" fontId="11" fillId="0" borderId="69" xfId="0" applyFont="1" applyBorder="1" applyAlignment="1">
      <alignment horizontal="center" wrapText="1"/>
    </xf>
    <xf numFmtId="0" fontId="11" fillId="0" borderId="11" xfId="0" applyFont="1" applyBorder="1" applyAlignment="1">
      <alignment horizontal="center" wrapText="1"/>
    </xf>
    <xf numFmtId="0" fontId="18" fillId="0" borderId="29" xfId="0" applyFont="1" applyFill="1" applyBorder="1" applyAlignment="1">
      <alignment wrapText="1"/>
    </xf>
    <xf numFmtId="0" fontId="28" fillId="2" borderId="17" xfId="0" applyFont="1" applyFill="1" applyBorder="1" applyAlignment="1">
      <alignment wrapText="1"/>
    </xf>
    <xf numFmtId="0" fontId="18" fillId="0" borderId="16" xfId="0" applyFont="1" applyFill="1" applyBorder="1" applyAlignment="1">
      <alignment wrapText="1"/>
    </xf>
    <xf numFmtId="0" fontId="11" fillId="3" borderId="29" xfId="0" applyFont="1" applyFill="1" applyBorder="1" applyAlignment="1">
      <alignment wrapText="1"/>
    </xf>
    <xf numFmtId="0" fontId="11" fillId="4" borderId="10" xfId="0" applyFont="1" applyFill="1" applyBorder="1" applyAlignment="1">
      <alignment wrapText="1"/>
    </xf>
    <xf numFmtId="0" fontId="6" fillId="0" borderId="11" xfId="0" applyFont="1" applyBorder="1" applyAlignment="1">
      <alignment horizontal="center" wrapText="1"/>
    </xf>
    <xf numFmtId="0" fontId="6" fillId="4" borderId="12" xfId="0" applyFont="1" applyFill="1" applyBorder="1" applyAlignment="1">
      <alignment wrapText="1"/>
    </xf>
    <xf numFmtId="0" fontId="5" fillId="4" borderId="13" xfId="0" applyFont="1" applyFill="1" applyBorder="1"/>
    <xf numFmtId="0" fontId="6" fillId="3" borderId="13" xfId="0" applyFont="1" applyFill="1" applyBorder="1"/>
    <xf numFmtId="0" fontId="6" fillId="3" borderId="14" xfId="0" applyFont="1" applyFill="1" applyBorder="1"/>
    <xf numFmtId="0" fontId="6" fillId="3" borderId="3" xfId="0" applyFont="1" applyFill="1" applyBorder="1"/>
    <xf numFmtId="0" fontId="6" fillId="3" borderId="11" xfId="0" applyFont="1" applyFill="1" applyBorder="1"/>
    <xf numFmtId="0" fontId="6" fillId="3" borderId="4" xfId="0" applyFont="1" applyFill="1" applyBorder="1"/>
    <xf numFmtId="0" fontId="5" fillId="4" borderId="1" xfId="0" applyFont="1" applyFill="1" applyBorder="1"/>
    <xf numFmtId="0" fontId="6" fillId="3" borderId="7" xfId="0" applyFont="1" applyFill="1" applyBorder="1" applyAlignment="1">
      <alignment wrapText="1"/>
    </xf>
    <xf numFmtId="0" fontId="6" fillId="4" borderId="29" xfId="0" applyFont="1" applyFill="1" applyBorder="1" applyAlignment="1">
      <alignment wrapText="1"/>
    </xf>
    <xf numFmtId="0" fontId="6" fillId="4" borderId="32" xfId="0" applyFont="1" applyFill="1" applyBorder="1"/>
    <xf numFmtId="0" fontId="6" fillId="4" borderId="34" xfId="0" applyFont="1" applyFill="1" applyBorder="1"/>
    <xf numFmtId="0" fontId="6" fillId="4" borderId="33" xfId="0" applyFont="1" applyFill="1" applyBorder="1"/>
    <xf numFmtId="0" fontId="6" fillId="4" borderId="0" xfId="0" applyFont="1" applyFill="1" applyBorder="1"/>
    <xf numFmtId="0" fontId="6" fillId="4" borderId="73" xfId="0" applyFont="1" applyFill="1" applyBorder="1"/>
    <xf numFmtId="0" fontId="6" fillId="4" borderId="0" xfId="0" applyFont="1" applyFill="1" applyBorder="1" applyAlignment="1">
      <alignment wrapText="1"/>
    </xf>
    <xf numFmtId="0" fontId="6" fillId="3" borderId="0" xfId="0" applyFont="1" applyFill="1" applyBorder="1" applyAlignment="1">
      <alignment wrapText="1"/>
    </xf>
    <xf numFmtId="0" fontId="6" fillId="3" borderId="0" xfId="0" applyFont="1" applyFill="1" applyBorder="1"/>
    <xf numFmtId="0" fontId="11" fillId="0" borderId="0" xfId="0" applyFont="1" applyFill="1" applyAlignment="1">
      <alignment horizontal="left" vertical="top" wrapText="1"/>
    </xf>
    <xf numFmtId="0" fontId="14" fillId="0" borderId="0" xfId="0" applyFont="1" applyFill="1"/>
    <xf numFmtId="0" fontId="5" fillId="0" borderId="0" xfId="0" applyFont="1" applyFill="1"/>
    <xf numFmtId="0" fontId="6" fillId="3" borderId="1" xfId="0" applyFont="1" applyFill="1" applyBorder="1" applyAlignment="1">
      <alignment horizontal="center" wrapText="1"/>
    </xf>
    <xf numFmtId="0" fontId="6" fillId="4" borderId="13" xfId="0" applyFont="1" applyFill="1" applyBorder="1" applyAlignment="1">
      <alignment wrapText="1"/>
    </xf>
    <xf numFmtId="0" fontId="6" fillId="4" borderId="13" xfId="0" applyFont="1" applyFill="1" applyBorder="1"/>
    <xf numFmtId="0" fontId="7" fillId="0" borderId="2" xfId="0" applyFont="1" applyFill="1" applyBorder="1" applyAlignment="1">
      <alignment wrapText="1"/>
    </xf>
    <xf numFmtId="0" fontId="6" fillId="0" borderId="1" xfId="0" applyFont="1" applyFill="1" applyBorder="1" applyAlignment="1">
      <alignment horizontal="center" wrapText="1"/>
    </xf>
    <xf numFmtId="0" fontId="6" fillId="3" borderId="39" xfId="0" applyFont="1" applyFill="1" applyBorder="1"/>
    <xf numFmtId="0" fontId="6" fillId="3" borderId="40" xfId="0" applyFont="1" applyFill="1" applyBorder="1"/>
    <xf numFmtId="0" fontId="5" fillId="0" borderId="0" xfId="0" applyFont="1" applyFill="1" applyBorder="1"/>
    <xf numFmtId="0" fontId="18" fillId="2" borderId="18" xfId="0" applyFont="1" applyFill="1" applyBorder="1"/>
    <xf numFmtId="0" fontId="11" fillId="2" borderId="76" xfId="0" applyFont="1" applyFill="1" applyBorder="1" applyAlignment="1">
      <alignment wrapText="1"/>
    </xf>
    <xf numFmtId="0" fontId="18" fillId="2" borderId="76" xfId="0" applyFont="1" applyFill="1" applyBorder="1" applyAlignment="1">
      <alignment horizontal="right"/>
    </xf>
    <xf numFmtId="0" fontId="18" fillId="2" borderId="19" xfId="0" applyFont="1" applyFill="1" applyBorder="1"/>
    <xf numFmtId="0" fontId="18" fillId="0" borderId="69" xfId="0" applyFont="1" applyFill="1" applyBorder="1"/>
    <xf numFmtId="0" fontId="11" fillId="4" borderId="56" xfId="0" applyFont="1" applyFill="1" applyBorder="1" applyAlignment="1">
      <alignment wrapText="1"/>
    </xf>
    <xf numFmtId="0" fontId="18" fillId="0" borderId="56" xfId="0" applyFont="1" applyFill="1" applyBorder="1"/>
    <xf numFmtId="0" fontId="18" fillId="0" borderId="70" xfId="0" applyFont="1" applyFill="1" applyBorder="1"/>
    <xf numFmtId="0" fontId="18" fillId="2" borderId="18" xfId="0" applyFont="1" applyFill="1" applyBorder="1" applyAlignment="1">
      <alignment horizontal="right"/>
    </xf>
    <xf numFmtId="0" fontId="18" fillId="2" borderId="13" xfId="0" applyFont="1" applyFill="1" applyBorder="1"/>
    <xf numFmtId="0" fontId="11" fillId="2" borderId="77" xfId="0" applyFont="1" applyFill="1" applyBorder="1" applyAlignment="1">
      <alignment wrapText="1"/>
    </xf>
    <xf numFmtId="0" fontId="18" fillId="2" borderId="14" xfId="0" applyFont="1" applyFill="1" applyBorder="1"/>
    <xf numFmtId="0" fontId="11" fillId="4" borderId="7" xfId="0" applyFont="1" applyFill="1" applyBorder="1" applyAlignment="1">
      <alignment wrapText="1"/>
    </xf>
    <xf numFmtId="0" fontId="11" fillId="4" borderId="78" xfId="0" applyFont="1" applyFill="1" applyBorder="1" applyAlignment="1">
      <alignment wrapText="1"/>
    </xf>
    <xf numFmtId="0" fontId="18" fillId="0" borderId="34" xfId="0" applyFont="1" applyFill="1" applyBorder="1"/>
    <xf numFmtId="0" fontId="11" fillId="3" borderId="29" xfId="0" applyFont="1" applyFill="1" applyBorder="1" applyAlignment="1">
      <alignment horizontal="left" wrapText="1"/>
    </xf>
    <xf numFmtId="0" fontId="18" fillId="3" borderId="32" xfId="0" applyFont="1" applyFill="1" applyBorder="1"/>
    <xf numFmtId="0" fontId="11" fillId="3" borderId="77" xfId="0" applyFont="1" applyFill="1" applyBorder="1" applyAlignment="1">
      <alignment wrapText="1"/>
    </xf>
    <xf numFmtId="0" fontId="18" fillId="4" borderId="11" xfId="0" applyFont="1" applyFill="1" applyBorder="1"/>
    <xf numFmtId="0" fontId="11" fillId="4" borderId="79" xfId="0" applyFont="1" applyFill="1" applyBorder="1" applyAlignment="1">
      <alignment wrapText="1"/>
    </xf>
    <xf numFmtId="0" fontId="11" fillId="3" borderId="17" xfId="0" applyFont="1" applyFill="1" applyBorder="1" applyAlignment="1">
      <alignment wrapText="1"/>
    </xf>
    <xf numFmtId="0" fontId="18" fillId="3" borderId="18" xfId="0" applyFont="1" applyFill="1" applyBorder="1"/>
    <xf numFmtId="0" fontId="15" fillId="0" borderId="0" xfId="0" applyFont="1" applyAlignment="1">
      <alignment wrapText="1"/>
    </xf>
    <xf numFmtId="0" fontId="6" fillId="0" borderId="5" xfId="0" applyFont="1" applyBorder="1" applyAlignment="1">
      <alignment horizontal="center" wrapText="1"/>
    </xf>
    <xf numFmtId="0" fontId="7" fillId="2" borderId="18" xfId="0" applyFont="1" applyFill="1" applyBorder="1" applyAlignment="1">
      <alignment horizontal="center"/>
    </xf>
    <xf numFmtId="0" fontId="7" fillId="2" borderId="18" xfId="0" applyFont="1" applyFill="1" applyBorder="1"/>
    <xf numFmtId="0" fontId="7" fillId="2" borderId="19" xfId="0" applyFont="1" applyFill="1" applyBorder="1"/>
    <xf numFmtId="0" fontId="6" fillId="2" borderId="17" xfId="0" applyFont="1" applyFill="1" applyBorder="1" applyAlignment="1">
      <alignment wrapText="1"/>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1" fillId="0" borderId="1" xfId="0" applyFont="1" applyFill="1" applyBorder="1" applyAlignment="1">
      <alignment horizontal="center" vertical="center" wrapText="1"/>
    </xf>
    <xf numFmtId="0" fontId="5" fillId="2" borderId="3" xfId="0" applyFont="1" applyFill="1" applyBorder="1" applyAlignment="1"/>
    <xf numFmtId="0" fontId="5" fillId="0" borderId="5" xfId="0" applyFont="1" applyFill="1" applyBorder="1" applyAlignment="1"/>
    <xf numFmtId="0" fontId="6" fillId="0" borderId="16" xfId="0" applyFont="1" applyFill="1" applyBorder="1" applyAlignment="1">
      <alignment wrapText="1"/>
    </xf>
    <xf numFmtId="0" fontId="5" fillId="0" borderId="11" xfId="0" applyFont="1" applyFill="1" applyBorder="1" applyAlignment="1"/>
    <xf numFmtId="0" fontId="5" fillId="0" borderId="57" xfId="0" applyFont="1" applyFill="1" applyBorder="1" applyAlignment="1"/>
    <xf numFmtId="0" fontId="17" fillId="0" borderId="0" xfId="0" applyFont="1" applyAlignment="1">
      <alignment wrapText="1"/>
    </xf>
    <xf numFmtId="1" fontId="5" fillId="0" borderId="1" xfId="0" applyNumberFormat="1" applyFont="1" applyBorder="1" applyAlignment="1">
      <alignment horizontal="right"/>
    </xf>
    <xf numFmtId="166" fontId="5" fillId="2" borderId="18" xfId="0" applyNumberFormat="1" applyFont="1" applyFill="1" applyBorder="1" applyAlignment="1">
      <alignment horizontal="right"/>
    </xf>
    <xf numFmtId="166" fontId="5" fillId="2" borderId="18" xfId="0" applyNumberFormat="1" applyFont="1" applyFill="1" applyBorder="1"/>
    <xf numFmtId="166" fontId="5" fillId="2" borderId="28" xfId="0" applyNumberFormat="1" applyFont="1" applyFill="1" applyBorder="1"/>
    <xf numFmtId="166" fontId="5" fillId="3" borderId="19" xfId="0" applyNumberFormat="1" applyFont="1" applyFill="1" applyBorder="1"/>
    <xf numFmtId="166" fontId="18" fillId="0" borderId="32" xfId="0" applyNumberFormat="1" applyFont="1" applyFill="1" applyBorder="1" applyAlignment="1">
      <alignment horizontal="right"/>
    </xf>
    <xf numFmtId="166" fontId="18" fillId="0" borderId="32" xfId="0" applyNumberFormat="1" applyFont="1" applyFill="1" applyBorder="1"/>
    <xf numFmtId="166" fontId="18" fillId="0" borderId="33" xfId="0" applyNumberFormat="1" applyFont="1" applyFill="1" applyBorder="1"/>
    <xf numFmtId="166" fontId="18" fillId="0" borderId="34" xfId="0" applyNumberFormat="1" applyFont="1" applyFill="1" applyBorder="1"/>
    <xf numFmtId="166" fontId="18" fillId="2" borderId="18" xfId="0" applyNumberFormat="1" applyFont="1" applyFill="1" applyBorder="1" applyAlignment="1">
      <alignment horizontal="right"/>
    </xf>
    <xf numFmtId="166" fontId="18" fillId="2" borderId="18" xfId="0" applyNumberFormat="1" applyFont="1" applyFill="1" applyBorder="1"/>
    <xf numFmtId="166" fontId="18" fillId="2" borderId="28" xfId="0" applyNumberFormat="1" applyFont="1" applyFill="1" applyBorder="1"/>
    <xf numFmtId="166" fontId="18" fillId="3" borderId="19" xfId="0" applyNumberFormat="1" applyFont="1" applyFill="1" applyBorder="1"/>
    <xf numFmtId="166" fontId="18" fillId="0" borderId="69" xfId="0" applyNumberFormat="1" applyFont="1" applyFill="1" applyBorder="1" applyAlignment="1">
      <alignment horizontal="right"/>
    </xf>
    <xf numFmtId="166" fontId="18" fillId="0" borderId="69" xfId="0" applyNumberFormat="1" applyFont="1" applyFill="1" applyBorder="1"/>
    <xf numFmtId="166" fontId="18" fillId="0" borderId="71" xfId="0" applyNumberFormat="1" applyFont="1" applyFill="1" applyBorder="1"/>
    <xf numFmtId="166" fontId="18" fillId="0" borderId="70" xfId="0" applyNumberFormat="1" applyFont="1" applyFill="1" applyBorder="1"/>
    <xf numFmtId="166" fontId="18" fillId="4" borderId="18" xfId="0" applyNumberFormat="1" applyFont="1" applyFill="1" applyBorder="1" applyAlignment="1">
      <alignment horizontal="right"/>
    </xf>
    <xf numFmtId="166" fontId="18" fillId="2" borderId="13" xfId="0" applyNumberFormat="1" applyFont="1" applyFill="1" applyBorder="1"/>
    <xf numFmtId="166" fontId="18" fillId="2" borderId="25" xfId="0" applyNumberFormat="1" applyFont="1" applyFill="1" applyBorder="1"/>
    <xf numFmtId="166" fontId="18" fillId="2" borderId="14" xfId="0" applyNumberFormat="1" applyFont="1" applyFill="1" applyBorder="1"/>
    <xf numFmtId="166" fontId="18" fillId="0" borderId="11" xfId="0" applyNumberFormat="1" applyFont="1" applyFill="1" applyBorder="1" applyAlignment="1">
      <alignment horizontal="right"/>
    </xf>
    <xf numFmtId="166" fontId="18" fillId="0" borderId="11" xfId="0" applyNumberFormat="1" applyFont="1" applyFill="1" applyBorder="1"/>
    <xf numFmtId="166" fontId="18" fillId="0" borderId="4" xfId="0" applyNumberFormat="1" applyFont="1" applyFill="1" applyBorder="1"/>
    <xf numFmtId="166" fontId="11" fillId="3" borderId="32" xfId="0" applyNumberFormat="1" applyFont="1" applyFill="1" applyBorder="1" applyAlignment="1">
      <alignment horizontal="right"/>
    </xf>
    <xf numFmtId="166" fontId="11" fillId="3" borderId="32" xfId="0" applyNumberFormat="1" applyFont="1" applyFill="1" applyBorder="1"/>
    <xf numFmtId="166" fontId="11" fillId="3" borderId="34" xfId="0" applyNumberFormat="1" applyFont="1" applyFill="1" applyBorder="1"/>
    <xf numFmtId="166" fontId="11" fillId="4" borderId="11" xfId="0" applyNumberFormat="1" applyFont="1" applyFill="1" applyBorder="1" applyAlignment="1">
      <alignment horizontal="right"/>
    </xf>
    <xf numFmtId="166" fontId="11" fillId="4" borderId="11" xfId="0" applyNumberFormat="1" applyFont="1" applyFill="1" applyBorder="1"/>
    <xf numFmtId="166" fontId="11" fillId="4" borderId="4" xfId="0" applyNumberFormat="1" applyFont="1" applyFill="1" applyBorder="1"/>
    <xf numFmtId="1" fontId="28" fillId="0" borderId="5" xfId="0" applyNumberFormat="1" applyFont="1" applyBorder="1" applyAlignment="1">
      <alignment horizontal="right" wrapText="1"/>
    </xf>
    <xf numFmtId="1" fontId="28" fillId="0" borderId="1" xfId="0" applyNumberFormat="1" applyFont="1" applyFill="1" applyBorder="1" applyAlignment="1">
      <alignment horizontal="right"/>
    </xf>
    <xf numFmtId="1" fontId="11" fillId="3" borderId="11" xfId="0" applyNumberFormat="1" applyFont="1" applyFill="1" applyBorder="1" applyAlignment="1">
      <alignment wrapText="1"/>
    </xf>
    <xf numFmtId="166" fontId="18" fillId="4" borderId="32" xfId="0" applyNumberFormat="1" applyFont="1" applyFill="1" applyBorder="1"/>
    <xf numFmtId="166" fontId="18" fillId="4" borderId="69" xfId="0" applyNumberFormat="1" applyFont="1" applyFill="1" applyBorder="1"/>
    <xf numFmtId="166" fontId="18" fillId="4" borderId="11" xfId="0" applyNumberFormat="1" applyFont="1" applyFill="1" applyBorder="1"/>
    <xf numFmtId="166" fontId="11" fillId="0" borderId="11" xfId="0" applyNumberFormat="1" applyFont="1" applyFill="1" applyBorder="1"/>
    <xf numFmtId="2" fontId="6" fillId="2" borderId="18" xfId="0" applyNumberFormat="1" applyFont="1" applyFill="1" applyBorder="1" applyAlignment="1">
      <alignment horizontal="center"/>
    </xf>
    <xf numFmtId="2" fontId="5" fillId="2" borderId="18" xfId="0" applyNumberFormat="1" applyFont="1" applyFill="1" applyBorder="1"/>
    <xf numFmtId="2" fontId="5" fillId="2" borderId="19" xfId="0" applyNumberFormat="1" applyFont="1" applyFill="1" applyBorder="1"/>
    <xf numFmtId="2" fontId="6" fillId="4" borderId="1" xfId="0" applyNumberFormat="1" applyFont="1" applyFill="1" applyBorder="1" applyAlignment="1">
      <alignment horizontal="center"/>
    </xf>
    <xf numFmtId="2" fontId="6" fillId="0" borderId="1" xfId="0" applyNumberFormat="1" applyFont="1" applyFill="1" applyBorder="1" applyAlignment="1">
      <alignment horizontal="center"/>
    </xf>
    <xf numFmtId="2" fontId="6" fillId="4" borderId="3" xfId="0" applyNumberFormat="1" applyFont="1" applyFill="1" applyBorder="1" applyAlignment="1">
      <alignment horizontal="center"/>
    </xf>
    <xf numFmtId="2" fontId="6" fillId="4" borderId="11" xfId="0" applyNumberFormat="1" applyFont="1" applyFill="1" applyBorder="1" applyAlignment="1">
      <alignment horizontal="center"/>
    </xf>
    <xf numFmtId="2" fontId="6" fillId="0" borderId="11" xfId="0" applyNumberFormat="1" applyFont="1" applyFill="1" applyBorder="1" applyAlignment="1">
      <alignment horizontal="center"/>
    </xf>
    <xf numFmtId="2" fontId="6" fillId="4" borderId="4" xfId="0" applyNumberFormat="1" applyFont="1" applyFill="1" applyBorder="1" applyAlignment="1">
      <alignment horizontal="center"/>
    </xf>
    <xf numFmtId="2" fontId="5" fillId="4" borderId="1" xfId="0" applyNumberFormat="1" applyFont="1" applyFill="1" applyBorder="1" applyAlignment="1">
      <alignment horizontal="center"/>
    </xf>
    <xf numFmtId="2" fontId="5" fillId="0" borderId="1" xfId="0" applyNumberFormat="1" applyFont="1" applyBorder="1"/>
    <xf numFmtId="2" fontId="5" fillId="0" borderId="1" xfId="0" applyNumberFormat="1" applyFont="1" applyFill="1" applyBorder="1"/>
    <xf numFmtId="2" fontId="5" fillId="0" borderId="3" xfId="0" applyNumberFormat="1" applyFont="1" applyBorder="1"/>
    <xf numFmtId="2" fontId="5" fillId="4" borderId="5" xfId="0" applyNumberFormat="1" applyFont="1" applyFill="1" applyBorder="1" applyAlignment="1">
      <alignment horizontal="center"/>
    </xf>
    <xf numFmtId="2" fontId="5" fillId="2" borderId="18" xfId="0" applyNumberFormat="1" applyFont="1" applyFill="1" applyBorder="1" applyAlignment="1">
      <alignment horizontal="center"/>
    </xf>
    <xf numFmtId="2" fontId="5" fillId="4" borderId="1" xfId="0" applyNumberFormat="1" applyFont="1" applyFill="1" applyBorder="1"/>
    <xf numFmtId="2" fontId="5" fillId="4" borderId="3" xfId="0" applyNumberFormat="1" applyFont="1" applyFill="1" applyBorder="1"/>
    <xf numFmtId="2" fontId="15" fillId="2" borderId="18" xfId="0" applyNumberFormat="1" applyFont="1" applyFill="1" applyBorder="1" applyAlignment="1">
      <alignment horizontal="center"/>
    </xf>
    <xf numFmtId="3" fontId="5" fillId="0" borderId="0" xfId="0" applyNumberFormat="1" applyFont="1"/>
    <xf numFmtId="0" fontId="18" fillId="0" borderId="19" xfId="0" applyFont="1" applyFill="1" applyBorder="1"/>
    <xf numFmtId="0" fontId="18" fillId="0" borderId="78" xfId="0" applyFont="1" applyFill="1" applyBorder="1"/>
    <xf numFmtId="0" fontId="6" fillId="3" borderId="5" xfId="0" applyFont="1" applyFill="1" applyBorder="1" applyAlignment="1"/>
    <xf numFmtId="0" fontId="7" fillId="2" borderId="1" xfId="0" applyFont="1" applyFill="1" applyBorder="1" applyAlignment="1">
      <alignment horizontal="right"/>
    </xf>
    <xf numFmtId="0" fontId="7" fillId="2" borderId="5" xfId="0" applyFont="1" applyFill="1" applyBorder="1" applyAlignment="1">
      <alignment horizontal="right"/>
    </xf>
    <xf numFmtId="0" fontId="7" fillId="4" borderId="1" xfId="0" applyFont="1" applyFill="1" applyBorder="1" applyAlignment="1">
      <alignment horizontal="right"/>
    </xf>
    <xf numFmtId="0" fontId="7" fillId="0" borderId="5" xfId="0" applyFont="1" applyFill="1" applyBorder="1" applyAlignment="1">
      <alignment horizontal="right"/>
    </xf>
    <xf numFmtId="0" fontId="6" fillId="0" borderId="3" xfId="0" applyFont="1" applyFill="1" applyBorder="1" applyAlignment="1">
      <alignment horizontal="right"/>
    </xf>
    <xf numFmtId="167" fontId="6" fillId="3" borderId="3" xfId="0" applyNumberFormat="1" applyFont="1" applyFill="1" applyBorder="1" applyAlignment="1">
      <alignment horizontal="right"/>
    </xf>
    <xf numFmtId="0" fontId="8" fillId="4" borderId="1" xfId="0" applyFont="1" applyFill="1" applyBorder="1" applyAlignment="1">
      <alignment horizontal="right"/>
    </xf>
    <xf numFmtId="0" fontId="8" fillId="4" borderId="5" xfId="0" applyFont="1" applyFill="1" applyBorder="1" applyAlignment="1">
      <alignment horizontal="right"/>
    </xf>
    <xf numFmtId="0" fontId="8" fillId="0" borderId="5" xfId="0" applyFont="1" applyFill="1" applyBorder="1" applyAlignment="1">
      <alignment horizontal="right"/>
    </xf>
    <xf numFmtId="0" fontId="8" fillId="0" borderId="1" xfId="0" applyFont="1" applyFill="1" applyBorder="1" applyAlignment="1">
      <alignment horizontal="right"/>
    </xf>
    <xf numFmtId="0" fontId="8" fillId="4" borderId="1" xfId="0" applyFont="1" applyFill="1" applyBorder="1" applyAlignment="1">
      <alignment horizontal="center"/>
    </xf>
    <xf numFmtId="0" fontId="8" fillId="0" borderId="5" xfId="0" applyFont="1" applyFill="1" applyBorder="1" applyAlignment="1">
      <alignment horizontal="center"/>
    </xf>
    <xf numFmtId="167" fontId="6" fillId="4" borderId="3" xfId="0" applyNumberFormat="1" applyFont="1" applyFill="1" applyBorder="1" applyAlignment="1"/>
    <xf numFmtId="0" fontId="6" fillId="0" borderId="3" xfId="0" applyFont="1" applyBorder="1" applyAlignment="1"/>
    <xf numFmtId="0" fontId="6" fillId="0" borderId="3" xfId="0" applyFont="1" applyBorder="1"/>
    <xf numFmtId="0" fontId="6" fillId="2" borderId="3" xfId="0" applyFont="1" applyFill="1" applyBorder="1" applyAlignment="1"/>
    <xf numFmtId="167" fontId="6" fillId="0" borderId="3" xfId="0" applyNumberFormat="1" applyFont="1" applyBorder="1"/>
    <xf numFmtId="167" fontId="6" fillId="0" borderId="3" xfId="0" applyNumberFormat="1" applyFont="1" applyBorder="1" applyAlignment="1"/>
    <xf numFmtId="0" fontId="0" fillId="0" borderId="5" xfId="0" applyFont="1" applyFill="1" applyBorder="1" applyAlignment="1">
      <alignment horizontal="left" vertical="top" wrapText="1"/>
    </xf>
    <xf numFmtId="0" fontId="0" fillId="0" borderId="21" xfId="0" applyFont="1" applyFill="1" applyBorder="1" applyAlignment="1">
      <alignment horizontal="left" vertical="top" wrapText="1"/>
    </xf>
    <xf numFmtId="0" fontId="0" fillId="0" borderId="20" xfId="0" applyFont="1" applyFill="1" applyBorder="1" applyAlignment="1">
      <alignment horizontal="left" vertical="top" wrapText="1"/>
    </xf>
    <xf numFmtId="0" fontId="26" fillId="0" borderId="5" xfId="0" applyFont="1" applyFill="1" applyBorder="1" applyAlignment="1">
      <alignment horizontal="left" vertical="top" wrapText="1"/>
    </xf>
    <xf numFmtId="0" fontId="26" fillId="0" borderId="21" xfId="0" applyFont="1" applyFill="1" applyBorder="1" applyAlignment="1">
      <alignment horizontal="left" vertical="top" wrapText="1"/>
    </xf>
    <xf numFmtId="0" fontId="0" fillId="0" borderId="25" xfId="0" applyFont="1" applyFill="1" applyBorder="1" applyAlignment="1">
      <alignment horizontal="left" vertical="top" wrapText="1"/>
    </xf>
    <xf numFmtId="0" fontId="0" fillId="0" borderId="27" xfId="0" applyFont="1" applyFill="1" applyBorder="1" applyAlignment="1">
      <alignment horizontal="left" vertical="top" wrapText="1"/>
    </xf>
    <xf numFmtId="0" fontId="28" fillId="2" borderId="5" xfId="0" applyFont="1" applyFill="1" applyBorder="1" applyAlignment="1">
      <alignment horizontal="center"/>
    </xf>
    <xf numFmtId="0" fontId="28" fillId="2" borderId="20" xfId="0" applyFont="1" applyFill="1" applyBorder="1" applyAlignment="1">
      <alignment horizontal="center"/>
    </xf>
    <xf numFmtId="0" fontId="28"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0" xfId="0" applyFont="1" applyFill="1" applyBorder="1" applyAlignment="1">
      <alignment horizontal="center" wrapText="1"/>
    </xf>
    <xf numFmtId="0" fontId="18" fillId="2" borderId="6" xfId="0" applyFont="1" applyFill="1" applyBorder="1" applyAlignment="1">
      <alignment horizontal="center" wrapText="1"/>
    </xf>
    <xf numFmtId="0" fontId="28" fillId="2" borderId="28" xfId="0" applyFont="1" applyFill="1" applyBorder="1" applyAlignment="1">
      <alignment horizontal="center"/>
    </xf>
    <xf numFmtId="0" fontId="28" fillId="2" borderId="23" xfId="0" applyFont="1" applyFill="1" applyBorder="1" applyAlignment="1">
      <alignment horizontal="center"/>
    </xf>
    <xf numFmtId="0" fontId="28" fillId="2" borderId="24" xfId="0" applyFont="1" applyFill="1" applyBorder="1" applyAlignment="1">
      <alignment horizontal="center"/>
    </xf>
    <xf numFmtId="0" fontId="19" fillId="0" borderId="0" xfId="0" applyFont="1" applyAlignment="1">
      <alignment horizontal="center" vertical="center"/>
    </xf>
    <xf numFmtId="0" fontId="2" fillId="5" borderId="17" xfId="0" applyFont="1" applyFill="1" applyBorder="1" applyAlignment="1">
      <alignment horizontal="center" vertical="center"/>
    </xf>
    <xf numFmtId="0" fontId="9" fillId="5" borderId="18" xfId="0" applyFont="1" applyFill="1" applyBorder="1" applyAlignment="1">
      <alignment horizontal="center" vertical="center"/>
    </xf>
    <xf numFmtId="0" fontId="9" fillId="5" borderId="28" xfId="0" applyFont="1" applyFill="1" applyBorder="1" applyAlignment="1">
      <alignment horizontal="center" vertical="center"/>
    </xf>
    <xf numFmtId="0" fontId="9" fillId="5" borderId="19" xfId="0" applyFont="1" applyFill="1" applyBorder="1" applyAlignment="1">
      <alignment horizontal="center" vertical="center"/>
    </xf>
    <xf numFmtId="0" fontId="11" fillId="0" borderId="5" xfId="0" applyFont="1" applyBorder="1" applyAlignment="1">
      <alignment horizontal="center" wrapText="1"/>
    </xf>
    <xf numFmtId="0" fontId="16" fillId="0" borderId="21" xfId="0" applyFont="1" applyBorder="1"/>
    <xf numFmtId="0" fontId="11" fillId="0" borderId="5" xfId="0" applyFont="1" applyFill="1" applyBorder="1" applyAlignment="1">
      <alignment horizontal="center" wrapText="1"/>
    </xf>
    <xf numFmtId="0" fontId="11" fillId="0" borderId="21" xfId="0" applyFont="1" applyFill="1" applyBorder="1" applyAlignment="1">
      <alignment horizontal="center" wrapText="1"/>
    </xf>
    <xf numFmtId="0" fontId="7" fillId="2" borderId="5" xfId="0" applyFont="1" applyFill="1" applyBorder="1" applyAlignment="1">
      <alignment horizontal="center"/>
    </xf>
    <xf numFmtId="0" fontId="7" fillId="2" borderId="20"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0" xfId="0" applyFont="1" applyFill="1" applyBorder="1" applyAlignment="1">
      <alignment horizontal="center" wrapText="1"/>
    </xf>
    <xf numFmtId="0" fontId="5" fillId="2" borderId="6" xfId="0" applyFont="1" applyFill="1" applyBorder="1" applyAlignment="1">
      <alignment horizontal="center" wrapText="1"/>
    </xf>
    <xf numFmtId="0" fontId="7" fillId="2" borderId="28" xfId="0" applyFont="1" applyFill="1" applyBorder="1" applyAlignment="1">
      <alignment horizontal="center"/>
    </xf>
    <xf numFmtId="0" fontId="7" fillId="2" borderId="23" xfId="0" applyFont="1" applyFill="1" applyBorder="1" applyAlignment="1">
      <alignment horizontal="center"/>
    </xf>
    <xf numFmtId="0" fontId="7" fillId="2" borderId="24" xfId="0" applyFont="1" applyFill="1" applyBorder="1" applyAlignment="1">
      <alignment horizontal="center"/>
    </xf>
    <xf numFmtId="0" fontId="7" fillId="2" borderId="25" xfId="0" applyFont="1" applyFill="1" applyBorder="1" applyAlignment="1">
      <alignment horizontal="center"/>
    </xf>
    <xf numFmtId="0" fontId="7" fillId="2" borderId="26" xfId="0" applyFont="1" applyFill="1" applyBorder="1" applyAlignment="1">
      <alignment horizontal="center"/>
    </xf>
    <xf numFmtId="0" fontId="7" fillId="2" borderId="15"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1" xfId="0" applyFont="1" applyFill="1" applyBorder="1" applyAlignment="1">
      <alignment horizontal="center" wrapText="1"/>
    </xf>
    <xf numFmtId="0" fontId="22" fillId="0" borderId="0" xfId="0" applyFont="1" applyAlignment="1">
      <alignment horizontal="left" vertical="top"/>
    </xf>
    <xf numFmtId="0" fontId="23" fillId="5" borderId="17" xfId="0" applyFont="1" applyFill="1" applyBorder="1" applyAlignment="1">
      <alignment horizontal="center" vertical="center"/>
    </xf>
    <xf numFmtId="0" fontId="2" fillId="5" borderId="22" xfId="0" applyFont="1" applyFill="1" applyBorder="1" applyAlignment="1">
      <alignment horizontal="center" vertical="center"/>
    </xf>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9" fillId="5" borderId="22"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3" xfId="0" applyFont="1" applyBorder="1" applyAlignment="1">
      <alignment horizontal="center" wrapText="1"/>
    </xf>
    <xf numFmtId="0" fontId="6" fillId="3" borderId="9" xfId="0" applyFont="1" applyFill="1" applyBorder="1" applyAlignment="1">
      <alignment horizontal="center" wrapText="1"/>
    </xf>
    <xf numFmtId="0" fontId="6" fillId="3" borderId="14"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3" xfId="0" applyFont="1" applyFill="1" applyBorder="1" applyAlignment="1">
      <alignment horizontal="center" wrapText="1"/>
    </xf>
    <xf numFmtId="0" fontId="6" fillId="4" borderId="9" xfId="0" applyFont="1" applyFill="1" applyBorder="1" applyAlignment="1">
      <alignment horizontal="center" wrapText="1"/>
    </xf>
    <xf numFmtId="0" fontId="6" fillId="4" borderId="14" xfId="0" applyFont="1" applyFill="1" applyBorder="1" applyAlignment="1">
      <alignment horizontal="center" wrapText="1"/>
    </xf>
    <xf numFmtId="0" fontId="23" fillId="5" borderId="22"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5" fillId="0" borderId="0" xfId="0" applyFont="1" applyAlignment="1">
      <alignment horizontal="left"/>
    </xf>
    <xf numFmtId="0" fontId="9" fillId="5" borderId="46" xfId="0" applyFont="1" applyFill="1" applyBorder="1" applyAlignment="1">
      <alignment horizontal="center" vertical="center"/>
    </xf>
    <xf numFmtId="0" fontId="9" fillId="5" borderId="47" xfId="0" applyFont="1" applyFill="1" applyBorder="1" applyAlignment="1">
      <alignment horizontal="center" vertical="center"/>
    </xf>
    <xf numFmtId="0" fontId="9" fillId="5" borderId="48" xfId="0" applyFont="1" applyFill="1" applyBorder="1" applyAlignment="1">
      <alignment horizontal="center" vertical="center"/>
    </xf>
    <xf numFmtId="0" fontId="18" fillId="0" borderId="0" xfId="0" applyFont="1" applyAlignment="1">
      <alignment horizontal="left" wrapText="1"/>
    </xf>
    <xf numFmtId="0" fontId="6" fillId="0" borderId="18" xfId="0" applyFont="1" applyBorder="1" applyAlignment="1">
      <alignment horizontal="center" wrapText="1"/>
    </xf>
    <xf numFmtId="0" fontId="6" fillId="3" borderId="38" xfId="0" applyFont="1" applyFill="1" applyBorder="1" applyAlignment="1">
      <alignment horizontal="center" wrapText="1"/>
    </xf>
    <xf numFmtId="0" fontId="6" fillId="3" borderId="34" xfId="0" applyFont="1" applyFill="1" applyBorder="1" applyAlignment="1">
      <alignment horizontal="center" wrapText="1"/>
    </xf>
    <xf numFmtId="0" fontId="18" fillId="0" borderId="0" xfId="0" applyFont="1" applyAlignment="1">
      <alignment horizontal="left"/>
    </xf>
    <xf numFmtId="0" fontId="2" fillId="5" borderId="43"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vertical="center" wrapText="1"/>
    </xf>
    <xf numFmtId="0" fontId="6" fillId="0" borderId="16" xfId="0" applyFont="1" applyBorder="1" applyAlignment="1">
      <alignment horizontal="left" vertical="center" wrapText="1"/>
    </xf>
    <xf numFmtId="0" fontId="28" fillId="2" borderId="5" xfId="0" applyFont="1" applyFill="1" applyBorder="1" applyAlignment="1">
      <alignment horizontal="left"/>
    </xf>
    <xf numFmtId="0" fontId="28" fillId="2" borderId="20" xfId="0" applyFont="1" applyFill="1" applyBorder="1" applyAlignment="1">
      <alignment horizontal="left"/>
    </xf>
    <xf numFmtId="0" fontId="28"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2" xfId="0" applyFont="1" applyBorder="1" applyAlignment="1">
      <alignment horizontal="left" vertical="center" wrapText="1"/>
    </xf>
    <xf numFmtId="0" fontId="6" fillId="0" borderId="31" xfId="0" applyFont="1" applyBorder="1" applyAlignment="1">
      <alignment horizontal="left" vertical="center" wrapText="1"/>
    </xf>
    <xf numFmtId="0" fontId="6" fillId="0" borderId="50" xfId="0" applyFont="1" applyBorder="1" applyAlignment="1">
      <alignment horizontal="left" vertical="center" wrapText="1"/>
    </xf>
    <xf numFmtId="0" fontId="6" fillId="0" borderId="51" xfId="0" applyFont="1" applyBorder="1" applyAlignment="1">
      <alignment horizontal="left" vertical="center" wrapText="1"/>
    </xf>
    <xf numFmtId="0" fontId="23" fillId="5" borderId="45" xfId="0" applyFont="1" applyFill="1" applyBorder="1" applyAlignment="1">
      <alignment horizontal="center" vertical="center"/>
    </xf>
    <xf numFmtId="0" fontId="9" fillId="5" borderId="39" xfId="0" applyFont="1" applyFill="1" applyBorder="1" applyAlignment="1">
      <alignment horizontal="center" vertical="center"/>
    </xf>
    <xf numFmtId="0" fontId="9" fillId="5" borderId="52" xfId="0" applyFont="1" applyFill="1" applyBorder="1" applyAlignment="1">
      <alignment horizontal="center" vertical="center"/>
    </xf>
    <xf numFmtId="0" fontId="9" fillId="5" borderId="40" xfId="0" applyFont="1" applyFill="1" applyBorder="1" applyAlignment="1">
      <alignment horizontal="center" vertical="center"/>
    </xf>
    <xf numFmtId="0" fontId="6" fillId="0" borderId="29" xfId="0" applyFont="1" applyBorder="1" applyAlignment="1">
      <alignment horizontal="left" vertical="center" wrapText="1"/>
    </xf>
    <xf numFmtId="0" fontId="11" fillId="0" borderId="28" xfId="0" applyFont="1" applyBorder="1" applyAlignment="1">
      <alignment horizontal="center" wrapText="1"/>
    </xf>
    <xf numFmtId="0" fontId="11" fillId="0" borderId="23" xfId="0" applyFont="1" applyBorder="1" applyAlignment="1">
      <alignment horizontal="center" wrapText="1"/>
    </xf>
    <xf numFmtId="0" fontId="11" fillId="0" borderId="53" xfId="0" applyFont="1" applyBorder="1" applyAlignment="1">
      <alignment horizontal="center" wrapText="1"/>
    </xf>
    <xf numFmtId="0" fontId="11" fillId="0" borderId="25" xfId="0" applyFont="1" applyBorder="1" applyAlignment="1">
      <alignment horizontal="center" wrapText="1"/>
    </xf>
    <xf numFmtId="0" fontId="11" fillId="0" borderId="26" xfId="0" applyFont="1" applyBorder="1" applyAlignment="1">
      <alignment horizontal="center" wrapText="1"/>
    </xf>
    <xf numFmtId="0" fontId="11" fillId="0" borderId="27" xfId="0" applyFont="1" applyBorder="1" applyAlignment="1">
      <alignment horizontal="center" wrapText="1"/>
    </xf>
    <xf numFmtId="0" fontId="6" fillId="0" borderId="32" xfId="0" applyFont="1" applyFill="1" applyBorder="1" applyAlignment="1">
      <alignment horizontal="center" wrapText="1"/>
    </xf>
    <xf numFmtId="0" fontId="6" fillId="0" borderId="69" xfId="0" applyFont="1" applyFill="1" applyBorder="1" applyAlignment="1">
      <alignment horizontal="center" wrapText="1"/>
    </xf>
    <xf numFmtId="0" fontId="6" fillId="3" borderId="70" xfId="0" applyFont="1" applyFill="1" applyBorder="1" applyAlignment="1">
      <alignment horizontal="center" wrapText="1"/>
    </xf>
    <xf numFmtId="0" fontId="11" fillId="0" borderId="0" xfId="0" applyFont="1" applyFill="1" applyAlignment="1">
      <alignment horizontal="left" vertical="top" wrapText="1"/>
    </xf>
    <xf numFmtId="0" fontId="18" fillId="0" borderId="0" xfId="0" applyFont="1" applyFill="1" applyAlignment="1">
      <alignment horizontal="left" vertical="top" wrapText="1"/>
    </xf>
    <xf numFmtId="0" fontId="18" fillId="0" borderId="0" xfId="0" applyFont="1" applyAlignment="1">
      <alignment horizontal="left" vertical="top"/>
    </xf>
    <xf numFmtId="0" fontId="23" fillId="5" borderId="46" xfId="0" applyFont="1" applyFill="1" applyBorder="1" applyAlignment="1">
      <alignment horizontal="center" vertical="center"/>
    </xf>
    <xf numFmtId="0" fontId="23" fillId="5" borderId="47" xfId="0" applyFont="1" applyFill="1" applyBorder="1" applyAlignment="1">
      <alignment horizontal="center" vertical="center"/>
    </xf>
    <xf numFmtId="0" fontId="23" fillId="5" borderId="48" xfId="0" applyFont="1" applyFill="1" applyBorder="1" applyAlignment="1">
      <alignment horizontal="center" vertical="center"/>
    </xf>
    <xf numFmtId="0" fontId="6" fillId="0" borderId="35" xfId="0" applyFont="1" applyBorder="1" applyAlignment="1">
      <alignment horizontal="left" vertical="center" wrapText="1"/>
    </xf>
    <xf numFmtId="0" fontId="6" fillId="0" borderId="37" xfId="0" applyFont="1" applyBorder="1" applyAlignment="1">
      <alignment horizontal="center" wrapText="1"/>
    </xf>
    <xf numFmtId="0" fontId="6" fillId="0" borderId="72" xfId="0" applyFont="1" applyBorder="1" applyAlignment="1">
      <alignment horizontal="center" wrapText="1"/>
    </xf>
    <xf numFmtId="0" fontId="6" fillId="0" borderId="25" xfId="0" applyFont="1" applyBorder="1" applyAlignment="1">
      <alignment horizontal="center" wrapText="1"/>
    </xf>
    <xf numFmtId="0" fontId="6" fillId="0" borderId="27" xfId="0" applyFont="1" applyBorder="1" applyAlignment="1">
      <alignment horizontal="center" wrapText="1"/>
    </xf>
    <xf numFmtId="0" fontId="6" fillId="3" borderId="36" xfId="0" applyFont="1" applyFill="1" applyBorder="1" applyAlignment="1">
      <alignment horizontal="center" wrapText="1"/>
    </xf>
    <xf numFmtId="0" fontId="6" fillId="3" borderId="32" xfId="0" applyFont="1" applyFill="1" applyBorder="1" applyAlignment="1">
      <alignment horizontal="center" wrapText="1"/>
    </xf>
    <xf numFmtId="0" fontId="6" fillId="3" borderId="69" xfId="0" applyFont="1" applyFill="1" applyBorder="1" applyAlignment="1">
      <alignment horizontal="center" wrapText="1"/>
    </xf>
    <xf numFmtId="0" fontId="11" fillId="0" borderId="21" xfId="0" applyFont="1" applyBorder="1" applyAlignment="1">
      <alignment horizontal="center" wrapText="1"/>
    </xf>
    <xf numFmtId="0" fontId="23" fillId="5" borderId="67" xfId="0" applyFont="1" applyFill="1" applyBorder="1" applyAlignment="1">
      <alignment horizontal="center" vertical="center"/>
    </xf>
    <xf numFmtId="0" fontId="23" fillId="5" borderId="66" xfId="0" applyFont="1" applyFill="1" applyBorder="1" applyAlignment="1">
      <alignment horizontal="center" vertical="center"/>
    </xf>
    <xf numFmtId="0" fontId="23" fillId="5" borderId="75" xfId="0" applyFont="1" applyFill="1" applyBorder="1" applyAlignment="1">
      <alignment horizontal="center" vertical="center"/>
    </xf>
    <xf numFmtId="0" fontId="23" fillId="5" borderId="50" xfId="0" applyFont="1" applyFill="1" applyBorder="1" applyAlignment="1">
      <alignment horizontal="center" vertical="center"/>
    </xf>
    <xf numFmtId="0" fontId="23" fillId="5" borderId="74" xfId="0" applyFont="1" applyFill="1" applyBorder="1" applyAlignment="1">
      <alignment horizontal="center" vertical="center"/>
    </xf>
    <xf numFmtId="0" fontId="23" fillId="5" borderId="68" xfId="0" applyFont="1" applyFill="1" applyBorder="1" applyAlignment="1">
      <alignment horizontal="center" vertical="center"/>
    </xf>
    <xf numFmtId="0" fontId="5" fillId="0" borderId="0" xfId="0" applyFont="1" applyAlignment="1">
      <alignment horizontal="left" vertical="top"/>
    </xf>
    <xf numFmtId="0" fontId="23" fillId="5" borderId="23" xfId="0" applyFont="1" applyFill="1" applyBorder="1" applyAlignment="1">
      <alignment horizontal="center" vertical="center" wrapText="1"/>
    </xf>
    <xf numFmtId="0" fontId="23" fillId="5" borderId="24" xfId="0" applyFont="1" applyFill="1" applyBorder="1" applyAlignment="1">
      <alignment horizontal="center" vertical="center" wrapText="1"/>
    </xf>
    <xf numFmtId="0" fontId="6" fillId="0" borderId="5" xfId="0" applyFont="1" applyBorder="1" applyAlignment="1">
      <alignment horizontal="center" wrapText="1"/>
    </xf>
    <xf numFmtId="0" fontId="6" fillId="0" borderId="20" xfId="0" applyFont="1" applyBorder="1" applyAlignment="1">
      <alignment horizontal="center" wrapText="1"/>
    </xf>
    <xf numFmtId="0" fontId="6" fillId="0" borderId="21"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4" xfId="0" applyFont="1" applyFill="1" applyBorder="1" applyAlignment="1">
      <alignment horizontal="center" wrapText="1"/>
    </xf>
    <xf numFmtId="0" fontId="6" fillId="2" borderId="5" xfId="0" applyFont="1" applyFill="1" applyBorder="1" applyAlignment="1">
      <alignment horizontal="center" wrapText="1"/>
    </xf>
    <xf numFmtId="0" fontId="6" fillId="2" borderId="20" xfId="0" applyFont="1" applyFill="1" applyBorder="1" applyAlignment="1">
      <alignment horizontal="center" wrapText="1"/>
    </xf>
    <xf numFmtId="0" fontId="6" fillId="2" borderId="6" xfId="0" applyFont="1" applyFill="1" applyBorder="1" applyAlignment="1">
      <alignment horizontal="center" wrapText="1"/>
    </xf>
    <xf numFmtId="0" fontId="11" fillId="0" borderId="29" xfId="0" applyFont="1" applyBorder="1" applyAlignment="1">
      <alignment horizontal="left" vertical="center" wrapText="1"/>
    </xf>
    <xf numFmtId="0" fontId="11" fillId="0" borderId="16" xfId="0" applyFont="1" applyBorder="1" applyAlignment="1">
      <alignment horizontal="left" vertical="center" wrapText="1"/>
    </xf>
    <xf numFmtId="0" fontId="11" fillId="0" borderId="32" xfId="0" applyFont="1" applyBorder="1" applyAlignment="1">
      <alignment horizontal="center" wrapText="1"/>
    </xf>
    <xf numFmtId="0" fontId="11" fillId="0" borderId="69" xfId="0" applyFont="1" applyBorder="1" applyAlignment="1">
      <alignment horizontal="center" wrapText="1"/>
    </xf>
    <xf numFmtId="0" fontId="11" fillId="0" borderId="32" xfId="0" applyFont="1" applyFill="1" applyBorder="1" applyAlignment="1">
      <alignment horizontal="center" wrapText="1"/>
    </xf>
    <xf numFmtId="0" fontId="11" fillId="0" borderId="69" xfId="0" applyFont="1" applyFill="1" applyBorder="1" applyAlignment="1">
      <alignment horizontal="center" wrapText="1"/>
    </xf>
    <xf numFmtId="0" fontId="11" fillId="0" borderId="34" xfId="0" applyFont="1" applyFill="1" applyBorder="1" applyAlignment="1">
      <alignment horizontal="center" wrapText="1"/>
    </xf>
    <xf numFmtId="0" fontId="11" fillId="0" borderId="70" xfId="0" applyFont="1" applyFill="1" applyBorder="1" applyAlignment="1">
      <alignment horizontal="center" wrapText="1"/>
    </xf>
    <xf numFmtId="0" fontId="11" fillId="0" borderId="0" xfId="0" applyFont="1" applyAlignment="1">
      <alignment horizontal="left" wrapText="1"/>
    </xf>
    <xf numFmtId="0" fontId="18" fillId="0" borderId="0" xfId="0" applyFont="1" applyFill="1" applyAlignment="1">
      <alignment horizontal="left" wrapText="1"/>
    </xf>
    <xf numFmtId="0" fontId="11" fillId="0" borderId="20" xfId="0" applyFont="1" applyBorder="1" applyAlignment="1">
      <alignment horizontal="center" wrapText="1"/>
    </xf>
    <xf numFmtId="0" fontId="6" fillId="0" borderId="3" xfId="0" applyFont="1" applyBorder="1" applyAlignment="1">
      <alignment horizontal="center" wrapText="1"/>
    </xf>
    <xf numFmtId="0" fontId="18" fillId="0" borderId="0" xfId="0" applyFont="1" applyFill="1" applyAlignment="1">
      <alignment horizontal="left"/>
    </xf>
    <xf numFmtId="0" fontId="23" fillId="5" borderId="17"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7" xfId="0" applyFont="1" applyBorder="1" applyAlignment="1">
      <alignment horizontal="center" wrapText="1"/>
    </xf>
    <xf numFmtId="0" fontId="6" fillId="0" borderId="12" xfId="0" applyFont="1" applyBorder="1" applyAlignment="1">
      <alignment horizont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8" fillId="0" borderId="0" xfId="0" applyFont="1" applyFill="1" applyAlignment="1">
      <alignment horizontal="left" vertical="center" wrapText="1"/>
    </xf>
    <xf numFmtId="0" fontId="2" fillId="5" borderId="17" xfId="0" applyFont="1" applyFill="1" applyBorder="1" applyAlignment="1">
      <alignment horizontal="center" vertical="center" wrapText="1"/>
    </xf>
    <xf numFmtId="0" fontId="11" fillId="0" borderId="1" xfId="0" applyFont="1" applyBorder="1" applyAlignment="1">
      <alignment horizontal="center" wrapText="1"/>
    </xf>
    <xf numFmtId="0" fontId="6" fillId="3" borderId="3" xfId="0" applyFont="1" applyFill="1" applyBorder="1" applyAlignment="1">
      <alignment horizontal="center" wrapText="1"/>
    </xf>
    <xf numFmtId="0" fontId="18" fillId="0" borderId="0" xfId="0" applyFont="1" applyAlignment="1">
      <alignment horizontal="left" vertical="top" wrapText="1"/>
    </xf>
    <xf numFmtId="0" fontId="23" fillId="5" borderId="43" xfId="0" applyFont="1" applyFill="1" applyBorder="1" applyAlignment="1">
      <alignment horizontal="center" vertical="center" wrapText="1"/>
    </xf>
    <xf numFmtId="0" fontId="23" fillId="5" borderId="41" xfId="0" applyFont="1" applyFill="1" applyBorder="1" applyAlignment="1">
      <alignment horizontal="center" vertical="center" wrapText="1"/>
    </xf>
    <xf numFmtId="0" fontId="23" fillId="5" borderId="44" xfId="0" applyFont="1" applyFill="1" applyBorder="1" applyAlignment="1">
      <alignment horizontal="center" vertical="center" wrapText="1"/>
    </xf>
    <xf numFmtId="0" fontId="11" fillId="0" borderId="42" xfId="0" applyFont="1" applyBorder="1" applyAlignment="1">
      <alignment horizontal="center" wrapText="1"/>
    </xf>
    <xf numFmtId="0" fontId="11" fillId="0" borderId="59" xfId="0" applyFont="1" applyBorder="1" applyAlignment="1">
      <alignment horizontal="center" wrapText="1"/>
    </xf>
    <xf numFmtId="0" fontId="11" fillId="0" borderId="31" xfId="0" applyFont="1" applyBorder="1" applyAlignment="1">
      <alignment horizontal="center" wrapText="1"/>
    </xf>
    <xf numFmtId="0" fontId="11" fillId="0" borderId="30" xfId="0" applyFont="1" applyBorder="1" applyAlignment="1">
      <alignment horizontal="center" wrapText="1"/>
    </xf>
    <xf numFmtId="0" fontId="11" fillId="0" borderId="49" xfId="0" applyFont="1" applyBorder="1" applyAlignment="1">
      <alignment horizontal="center" wrapText="1"/>
    </xf>
    <xf numFmtId="0" fontId="11" fillId="0" borderId="7" xfId="0" applyFont="1" applyBorder="1" applyAlignment="1">
      <alignment horizontal="center" wrapText="1"/>
    </xf>
    <xf numFmtId="0" fontId="11" fillId="0" borderId="12" xfId="0" applyFont="1" applyBorder="1" applyAlignment="1">
      <alignment horizontal="center" wrapText="1"/>
    </xf>
    <xf numFmtId="0" fontId="11" fillId="0" borderId="9" xfId="0" applyFont="1" applyBorder="1" applyAlignment="1">
      <alignment horizontal="center" wrapText="1"/>
    </xf>
    <xf numFmtId="0" fontId="11" fillId="0" borderId="14" xfId="0" applyFont="1" applyBorder="1" applyAlignment="1">
      <alignment horizontal="center" wrapText="1"/>
    </xf>
    <xf numFmtId="0" fontId="28" fillId="0" borderId="60" xfId="0" applyFont="1" applyBorder="1" applyAlignment="1">
      <alignment horizontal="center" wrapText="1"/>
    </xf>
    <xf numFmtId="0" fontId="28" fillId="0" borderId="62"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7" fillId="2" borderId="13" xfId="0" applyFont="1" applyFill="1" applyBorder="1" applyAlignment="1">
      <alignment horizontal="center"/>
    </xf>
    <xf numFmtId="0" fontId="7" fillId="2" borderId="1" xfId="0" applyFont="1" applyFill="1" applyBorder="1" applyAlignment="1">
      <alignment horizontal="center"/>
    </xf>
    <xf numFmtId="0" fontId="3" fillId="5" borderId="22"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4" xfId="0" applyFont="1" applyFill="1" applyBorder="1" applyAlignment="1">
      <alignment horizontal="center" vertical="center"/>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11" fillId="0" borderId="7" xfId="0" applyFont="1" applyBorder="1" applyAlignment="1">
      <alignment horizontal="left" wrapText="1"/>
    </xf>
    <xf numFmtId="0" fontId="11" fillId="0" borderId="12" xfId="0" applyFont="1" applyBorder="1" applyAlignment="1">
      <alignment horizontal="left" wrapText="1"/>
    </xf>
    <xf numFmtId="0" fontId="11" fillId="0" borderId="6" xfId="0" applyFont="1" applyBorder="1" applyAlignment="1">
      <alignment horizontal="center" wrapText="1"/>
    </xf>
    <xf numFmtId="0" fontId="2" fillId="5" borderId="18"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5" borderId="45"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5" borderId="52" xfId="0" applyFont="1" applyFill="1" applyBorder="1" applyAlignment="1">
      <alignment horizontal="center" vertical="center" wrapText="1"/>
    </xf>
    <xf numFmtId="0" fontId="2" fillId="5" borderId="40" xfId="0" applyFont="1" applyFill="1" applyBorder="1" applyAlignment="1">
      <alignment horizontal="center" vertical="center" wrapText="1"/>
    </xf>
    <xf numFmtId="0" fontId="6" fillId="0" borderId="12" xfId="0" applyFont="1" applyBorder="1" applyAlignment="1">
      <alignment horizontal="left" vertical="center" wrapText="1"/>
    </xf>
    <xf numFmtId="0" fontId="6" fillId="0" borderId="3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6" xfId="0" applyFont="1" applyBorder="1" applyAlignment="1">
      <alignment horizontal="center" vertical="center" wrapText="1"/>
    </xf>
    <xf numFmtId="0" fontId="2" fillId="5" borderId="23"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5" xfId="1" applyFont="1" applyBorder="1" applyAlignment="1">
      <alignment horizontal="center" wrapText="1"/>
    </xf>
    <xf numFmtId="0" fontId="6" fillId="0" borderId="20" xfId="1" applyFont="1" applyBorder="1" applyAlignment="1">
      <alignment horizontal="center" wrapText="1"/>
    </xf>
    <xf numFmtId="0" fontId="6" fillId="0" borderId="6" xfId="1" applyFont="1" applyBorder="1" applyAlignment="1">
      <alignment horizont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32" fillId="0" borderId="0" xfId="0" applyFont="1" applyFill="1" applyAlignment="1">
      <alignment horizontal="left" vertical="center" wrapText="1"/>
    </xf>
    <xf numFmtId="0" fontId="18" fillId="0" borderId="0" xfId="0" applyFont="1" applyFill="1" applyAlignment="1">
      <alignment horizontal="left" vertical="top"/>
    </xf>
    <xf numFmtId="0" fontId="32" fillId="0" borderId="0" xfId="0" applyFont="1" applyAlignment="1">
      <alignment horizontal="left" vertical="center" wrapText="1"/>
    </xf>
    <xf numFmtId="0" fontId="23" fillId="5" borderId="53" xfId="0" applyFont="1" applyFill="1" applyBorder="1" applyAlignment="1">
      <alignment horizontal="center" vertical="center" wrapText="1"/>
    </xf>
    <xf numFmtId="0" fontId="5" fillId="0" borderId="0" xfId="0" applyFont="1" applyFill="1" applyAlignment="1">
      <alignment horizontal="left" wrapText="1"/>
    </xf>
  </cellXfs>
  <cellStyles count="6">
    <cellStyle name="Čárka 2" xfId="3"/>
    <cellStyle name="Měna" xfId="5" builtinId="4"/>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abSelected="1" topLeftCell="A28" zoomScaleNormal="100" workbookViewId="0">
      <selection activeCell="B30" sqref="B30"/>
    </sheetView>
  </sheetViews>
  <sheetFormatPr defaultColWidth="9.109375" defaultRowHeight="14.4" x14ac:dyDescent="0.3"/>
  <cols>
    <col min="1" max="1" width="35.109375" style="60" customWidth="1"/>
    <col min="2" max="2" width="153.44140625" style="59" customWidth="1"/>
    <col min="3" max="16384" width="9.109375" style="40"/>
  </cols>
  <sheetData>
    <row r="1" spans="1:2" ht="45" customHeight="1" x14ac:dyDescent="0.3">
      <c r="A1" s="495" t="s">
        <v>119</v>
      </c>
      <c r="B1" s="496"/>
    </row>
    <row r="2" spans="1:2" ht="15" customHeight="1" x14ac:dyDescent="0.3">
      <c r="A2" s="151"/>
      <c r="B2" s="151"/>
    </row>
    <row r="3" spans="1:2" ht="20.100000000000001" customHeight="1" x14ac:dyDescent="0.3">
      <c r="A3" s="152" t="s">
        <v>61</v>
      </c>
      <c r="B3" s="150"/>
    </row>
    <row r="4" spans="1:2" ht="30" customHeight="1" x14ac:dyDescent="0.3">
      <c r="A4" s="497" t="s">
        <v>70</v>
      </c>
      <c r="B4" s="498"/>
    </row>
    <row r="5" spans="1:2" ht="30" customHeight="1" x14ac:dyDescent="0.3">
      <c r="A5" s="492" t="s">
        <v>62</v>
      </c>
      <c r="B5" s="493"/>
    </row>
    <row r="6" spans="1:2" ht="15" customHeight="1" x14ac:dyDescent="0.3">
      <c r="A6" s="492" t="s">
        <v>63</v>
      </c>
      <c r="B6" s="493"/>
    </row>
    <row r="7" spans="1:2" ht="30.75" customHeight="1" x14ac:dyDescent="0.3">
      <c r="A7" s="492" t="s">
        <v>120</v>
      </c>
      <c r="B7" s="493"/>
    </row>
    <row r="8" spans="1:2" ht="15" customHeight="1" x14ac:dyDescent="0.3">
      <c r="A8" s="492" t="s">
        <v>136</v>
      </c>
      <c r="B8" s="493"/>
    </row>
    <row r="9" spans="1:2" ht="15" customHeight="1" x14ac:dyDescent="0.3">
      <c r="A9" s="492" t="s">
        <v>122</v>
      </c>
      <c r="B9" s="493"/>
    </row>
    <row r="10" spans="1:2" ht="15" customHeight="1" x14ac:dyDescent="0.3">
      <c r="A10" s="494"/>
      <c r="B10" s="494"/>
    </row>
    <row r="11" spans="1:2" ht="18" x14ac:dyDescent="0.3">
      <c r="A11" s="118" t="s">
        <v>39</v>
      </c>
      <c r="B11" s="118" t="s">
        <v>40</v>
      </c>
    </row>
    <row r="12" spans="1:2" ht="49.5" customHeight="1" x14ac:dyDescent="0.3">
      <c r="A12" s="51" t="s">
        <v>94</v>
      </c>
      <c r="B12" s="57" t="s">
        <v>170</v>
      </c>
    </row>
    <row r="13" spans="1:2" ht="43.2" x14ac:dyDescent="0.3">
      <c r="A13" s="49" t="s">
        <v>95</v>
      </c>
      <c r="B13" s="50" t="s">
        <v>171</v>
      </c>
    </row>
    <row r="14" spans="1:2" ht="92.25" customHeight="1" x14ac:dyDescent="0.3">
      <c r="A14" s="51" t="s">
        <v>96</v>
      </c>
      <c r="B14" s="57" t="s">
        <v>133</v>
      </c>
    </row>
    <row r="15" spans="1:2" ht="100.8" x14ac:dyDescent="0.3">
      <c r="A15" s="49" t="s">
        <v>97</v>
      </c>
      <c r="B15" s="58" t="s">
        <v>172</v>
      </c>
    </row>
    <row r="16" spans="1:2" ht="57.6" x14ac:dyDescent="0.3">
      <c r="A16" s="51" t="s">
        <v>98</v>
      </c>
      <c r="B16" s="57" t="s">
        <v>173</v>
      </c>
    </row>
    <row r="17" spans="1:2" ht="28.8" x14ac:dyDescent="0.3">
      <c r="A17" s="49" t="s">
        <v>99</v>
      </c>
      <c r="B17" s="58" t="s">
        <v>189</v>
      </c>
    </row>
    <row r="18" spans="1:2" ht="43.2" x14ac:dyDescent="0.3">
      <c r="A18" s="51" t="s">
        <v>192</v>
      </c>
      <c r="B18" s="57" t="s">
        <v>174</v>
      </c>
    </row>
    <row r="19" spans="1:2" ht="43.2" x14ac:dyDescent="0.3">
      <c r="A19" s="49" t="s">
        <v>100</v>
      </c>
      <c r="B19" s="58" t="s">
        <v>175</v>
      </c>
    </row>
    <row r="20" spans="1:2" ht="63.75" customHeight="1" x14ac:dyDescent="0.3">
      <c r="A20" s="51" t="s">
        <v>101</v>
      </c>
      <c r="B20" s="57" t="s">
        <v>176</v>
      </c>
    </row>
    <row r="21" spans="1:2" ht="78" customHeight="1" x14ac:dyDescent="0.3">
      <c r="A21" s="49" t="s">
        <v>102</v>
      </c>
      <c r="B21" s="58" t="s">
        <v>198</v>
      </c>
    </row>
    <row r="22" spans="1:2" ht="43.2" x14ac:dyDescent="0.3">
      <c r="A22" s="51" t="s">
        <v>89</v>
      </c>
      <c r="B22" s="57" t="s">
        <v>134</v>
      </c>
    </row>
    <row r="23" spans="1:2" ht="72" x14ac:dyDescent="0.3">
      <c r="A23" s="49" t="s">
        <v>103</v>
      </c>
      <c r="B23" s="58" t="s">
        <v>177</v>
      </c>
    </row>
    <row r="24" spans="1:2" ht="144" x14ac:dyDescent="0.3">
      <c r="A24" s="51" t="s">
        <v>104</v>
      </c>
      <c r="B24" s="57" t="s">
        <v>194</v>
      </c>
    </row>
    <row r="25" spans="1:2" s="153" customFormat="1" ht="61.5" customHeight="1" x14ac:dyDescent="0.3">
      <c r="A25" s="49" t="s">
        <v>132</v>
      </c>
      <c r="B25" s="58" t="s">
        <v>195</v>
      </c>
    </row>
    <row r="26" spans="1:2" s="153" customFormat="1" ht="43.2" x14ac:dyDescent="0.3">
      <c r="A26" s="51" t="s">
        <v>181</v>
      </c>
      <c r="B26" s="57" t="s">
        <v>178</v>
      </c>
    </row>
    <row r="27" spans="1:2" ht="72" x14ac:dyDescent="0.3">
      <c r="A27" s="49" t="s">
        <v>121</v>
      </c>
      <c r="B27" s="58" t="s">
        <v>143</v>
      </c>
    </row>
    <row r="28" spans="1:2" ht="72" x14ac:dyDescent="0.3">
      <c r="A28" s="142" t="s">
        <v>117</v>
      </c>
      <c r="B28" s="57" t="s">
        <v>185</v>
      </c>
    </row>
    <row r="29" spans="1:2" s="153" customFormat="1" ht="47.25" customHeight="1" x14ac:dyDescent="0.3">
      <c r="A29" s="49" t="s">
        <v>140</v>
      </c>
      <c r="B29" s="58" t="s">
        <v>196</v>
      </c>
    </row>
    <row r="30" spans="1:2" ht="100.8" x14ac:dyDescent="0.3">
      <c r="A30" s="51" t="s">
        <v>118</v>
      </c>
      <c r="B30" s="57" t="s">
        <v>135</v>
      </c>
    </row>
    <row r="31" spans="1:2" ht="72" x14ac:dyDescent="0.3">
      <c r="A31" s="49" t="s">
        <v>107</v>
      </c>
      <c r="B31" s="58" t="s">
        <v>141</v>
      </c>
    </row>
    <row r="32" spans="1:2" s="153" customFormat="1" ht="91.5" customHeight="1" x14ac:dyDescent="0.3">
      <c r="A32" s="51" t="s">
        <v>108</v>
      </c>
      <c r="B32" s="57" t="s">
        <v>186</v>
      </c>
    </row>
    <row r="33" spans="1:2" s="153" customFormat="1" ht="43.2" x14ac:dyDescent="0.3">
      <c r="A33" s="49" t="s">
        <v>142</v>
      </c>
      <c r="B33" s="58" t="s">
        <v>184</v>
      </c>
    </row>
    <row r="34" spans="1:2" s="153" customFormat="1" ht="57.6" x14ac:dyDescent="0.3">
      <c r="A34" s="51" t="s">
        <v>109</v>
      </c>
      <c r="B34" s="57" t="s">
        <v>187</v>
      </c>
    </row>
    <row r="35" spans="1:2" s="153" customFormat="1" ht="57.6" x14ac:dyDescent="0.3">
      <c r="A35" s="49" t="s">
        <v>110</v>
      </c>
      <c r="B35" s="58" t="s">
        <v>78</v>
      </c>
    </row>
    <row r="36" spans="1:2" s="153" customFormat="1" ht="57.6" x14ac:dyDescent="0.3">
      <c r="A36" s="51" t="s">
        <v>131</v>
      </c>
      <c r="B36" s="57" t="s">
        <v>112</v>
      </c>
    </row>
    <row r="37" spans="1:2" s="153" customFormat="1" ht="72" x14ac:dyDescent="0.3">
      <c r="A37" s="49" t="s">
        <v>111</v>
      </c>
      <c r="B37" s="58" t="s">
        <v>197</v>
      </c>
    </row>
    <row r="38" spans="1:2" s="153" customFormat="1" ht="30" customHeight="1" x14ac:dyDescent="0.3">
      <c r="A38" s="51" t="s">
        <v>105</v>
      </c>
      <c r="B38" s="57" t="s">
        <v>188</v>
      </c>
    </row>
    <row r="39" spans="1:2" s="153" customFormat="1" ht="57.6" x14ac:dyDescent="0.3">
      <c r="A39" s="49" t="s">
        <v>106</v>
      </c>
      <c r="B39" s="58" t="s">
        <v>114</v>
      </c>
    </row>
    <row r="40" spans="1:2" x14ac:dyDescent="0.3">
      <c r="A40" s="40"/>
      <c r="B40" s="40"/>
    </row>
    <row r="41" spans="1:2" x14ac:dyDescent="0.3">
      <c r="A41" s="40"/>
      <c r="B41" s="40"/>
    </row>
    <row r="42" spans="1:2" x14ac:dyDescent="0.3">
      <c r="A42" s="40"/>
      <c r="B42" s="40"/>
    </row>
    <row r="43" spans="1:2" x14ac:dyDescent="0.3">
      <c r="A43" s="40"/>
      <c r="B43" s="40"/>
    </row>
    <row r="44" spans="1:2" x14ac:dyDescent="0.3">
      <c r="A44" s="40"/>
      <c r="B44" s="40"/>
    </row>
    <row r="45" spans="1:2" x14ac:dyDescent="0.3">
      <c r="A45" s="40"/>
      <c r="B45" s="40"/>
    </row>
    <row r="46" spans="1:2" x14ac:dyDescent="0.3">
      <c r="A46" s="40"/>
      <c r="B46" s="40"/>
    </row>
    <row r="47" spans="1:2" x14ac:dyDescent="0.3">
      <c r="A47" s="40"/>
      <c r="B47" s="4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105"/>
  <sheetViews>
    <sheetView zoomScaleNormal="100" workbookViewId="0">
      <pane ySplit="3" topLeftCell="A71" activePane="bottomLeft" state="frozen"/>
      <selection pane="bottomLeft" activeCell="N82" sqref="N82"/>
    </sheetView>
  </sheetViews>
  <sheetFormatPr defaultColWidth="9.109375" defaultRowHeight="13.8" x14ac:dyDescent="0.3"/>
  <cols>
    <col min="1" max="1" width="47.664062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3" width="8.6640625" style="1" customWidth="1"/>
    <col min="14" max="16384" width="9.109375" style="1"/>
  </cols>
  <sheetData>
    <row r="1" spans="1:23" ht="25.5" customHeight="1" x14ac:dyDescent="0.3">
      <c r="A1" s="509" t="s">
        <v>82</v>
      </c>
      <c r="B1" s="510"/>
      <c r="C1" s="510"/>
      <c r="D1" s="510"/>
      <c r="E1" s="510"/>
      <c r="F1" s="510"/>
      <c r="G1" s="510"/>
      <c r="H1" s="510"/>
      <c r="I1" s="510"/>
      <c r="J1" s="511"/>
      <c r="K1" s="512"/>
      <c r="M1" s="508"/>
      <c r="N1" s="508"/>
      <c r="O1" s="508"/>
      <c r="P1" s="508"/>
      <c r="Q1" s="508"/>
      <c r="R1" s="508"/>
      <c r="S1" s="508"/>
      <c r="T1" s="508"/>
      <c r="U1" s="508"/>
      <c r="V1" s="508"/>
      <c r="W1" s="508"/>
    </row>
    <row r="2" spans="1:23" s="5" customFormat="1" ht="38.25" customHeight="1" x14ac:dyDescent="0.3">
      <c r="A2" s="191" t="s">
        <v>200</v>
      </c>
      <c r="B2" s="157"/>
      <c r="C2" s="513" t="s">
        <v>0</v>
      </c>
      <c r="D2" s="514"/>
      <c r="E2" s="513" t="s">
        <v>2</v>
      </c>
      <c r="F2" s="514"/>
      <c r="G2" s="513" t="s">
        <v>1</v>
      </c>
      <c r="H2" s="514"/>
      <c r="I2" s="515" t="s">
        <v>3</v>
      </c>
      <c r="J2" s="516"/>
      <c r="K2" s="158" t="s">
        <v>4</v>
      </c>
      <c r="N2" s="52"/>
      <c r="O2" s="52"/>
      <c r="P2" s="52"/>
      <c r="Q2" s="52"/>
      <c r="R2" s="52"/>
      <c r="S2" s="52"/>
      <c r="T2" s="52"/>
      <c r="U2" s="52"/>
      <c r="V2" s="52"/>
      <c r="W2" s="52"/>
    </row>
    <row r="3" spans="1:23" s="5" customFormat="1" ht="13.5" customHeight="1" thickBot="1" x14ac:dyDescent="0.35">
      <c r="A3" s="159"/>
      <c r="B3" s="160"/>
      <c r="C3" s="161" t="s">
        <v>7</v>
      </c>
      <c r="D3" s="161" t="s">
        <v>8</v>
      </c>
      <c r="E3" s="161" t="s">
        <v>7</v>
      </c>
      <c r="F3" s="161" t="s">
        <v>8</v>
      </c>
      <c r="G3" s="161" t="s">
        <v>7</v>
      </c>
      <c r="H3" s="161" t="s">
        <v>8</v>
      </c>
      <c r="I3" s="162" t="s">
        <v>7</v>
      </c>
      <c r="J3" s="162" t="s">
        <v>8</v>
      </c>
      <c r="K3" s="163"/>
      <c r="M3" s="38"/>
    </row>
    <row r="4" spans="1:23" s="6" customFormat="1" ht="15" customHeight="1" x14ac:dyDescent="0.3">
      <c r="A4" s="148" t="s">
        <v>201</v>
      </c>
      <c r="B4" s="505"/>
      <c r="C4" s="506"/>
      <c r="D4" s="506"/>
      <c r="E4" s="506"/>
      <c r="F4" s="506"/>
      <c r="G4" s="506"/>
      <c r="H4" s="506"/>
      <c r="I4" s="506"/>
      <c r="J4" s="506"/>
      <c r="K4" s="507"/>
      <c r="M4" s="38"/>
    </row>
    <row r="5" spans="1:23" s="2" customFormat="1" x14ac:dyDescent="0.3">
      <c r="A5" s="164" t="s">
        <v>145</v>
      </c>
      <c r="B5" s="165" t="s">
        <v>144</v>
      </c>
      <c r="C5" s="502"/>
      <c r="D5" s="503"/>
      <c r="E5" s="503"/>
      <c r="F5" s="503"/>
      <c r="G5" s="503"/>
      <c r="H5" s="503"/>
      <c r="I5" s="503"/>
      <c r="J5" s="503"/>
      <c r="K5" s="504"/>
    </row>
    <row r="6" spans="1:23" x14ac:dyDescent="0.3">
      <c r="A6" s="109" t="s">
        <v>159</v>
      </c>
      <c r="B6" s="166" t="s">
        <v>146</v>
      </c>
      <c r="C6" s="88"/>
      <c r="D6" s="88"/>
      <c r="E6" s="88"/>
      <c r="F6" s="88"/>
      <c r="G6" s="88"/>
      <c r="H6" s="88"/>
      <c r="I6" s="88"/>
      <c r="J6" s="88"/>
      <c r="K6" s="87">
        <f>C6+E6+G6+I6</f>
        <v>0</v>
      </c>
    </row>
    <row r="7" spans="1:23" x14ac:dyDescent="0.3">
      <c r="A7" s="109" t="s">
        <v>160</v>
      </c>
      <c r="B7" s="166" t="s">
        <v>147</v>
      </c>
      <c r="C7" s="88"/>
      <c r="D7" s="88"/>
      <c r="E7" s="88"/>
      <c r="F7" s="88"/>
      <c r="G7" s="88"/>
      <c r="H7" s="88"/>
      <c r="I7" s="84"/>
      <c r="J7" s="89"/>
      <c r="K7" s="87">
        <f t="shared" ref="K7:K16" si="0">C7+E7+G7+I7</f>
        <v>0</v>
      </c>
    </row>
    <row r="8" spans="1:23" x14ac:dyDescent="0.3">
      <c r="A8" s="109" t="s">
        <v>161</v>
      </c>
      <c r="B8" s="166" t="s">
        <v>148</v>
      </c>
      <c r="C8" s="88"/>
      <c r="D8" s="88"/>
      <c r="E8" s="88"/>
      <c r="F8" s="88"/>
      <c r="G8" s="88"/>
      <c r="H8" s="88"/>
      <c r="I8" s="84"/>
      <c r="J8" s="89"/>
      <c r="K8" s="87">
        <f t="shared" si="0"/>
        <v>0</v>
      </c>
    </row>
    <row r="9" spans="1:23" x14ac:dyDescent="0.3">
      <c r="A9" s="109" t="s">
        <v>162</v>
      </c>
      <c r="B9" s="166" t="s">
        <v>149</v>
      </c>
      <c r="C9" s="88"/>
      <c r="D9" s="88"/>
      <c r="E9" s="88"/>
      <c r="F9" s="88"/>
      <c r="G9" s="88"/>
      <c r="H9" s="88"/>
      <c r="I9" s="84"/>
      <c r="J9" s="89"/>
      <c r="K9" s="87">
        <f t="shared" si="0"/>
        <v>0</v>
      </c>
    </row>
    <row r="10" spans="1:23" x14ac:dyDescent="0.3">
      <c r="A10" s="109" t="s">
        <v>163</v>
      </c>
      <c r="B10" s="166" t="s">
        <v>150</v>
      </c>
      <c r="C10" s="88"/>
      <c r="D10" s="88"/>
      <c r="E10" s="88"/>
      <c r="F10" s="88"/>
      <c r="G10" s="88"/>
      <c r="H10" s="88"/>
      <c r="I10" s="84"/>
      <c r="J10" s="89"/>
      <c r="K10" s="87">
        <f t="shared" si="0"/>
        <v>0</v>
      </c>
    </row>
    <row r="11" spans="1:23" x14ac:dyDescent="0.3">
      <c r="A11" s="109" t="s">
        <v>164</v>
      </c>
      <c r="B11" s="166" t="s">
        <v>151</v>
      </c>
      <c r="C11" s="88">
        <v>1</v>
      </c>
      <c r="D11" s="88"/>
      <c r="E11" s="88"/>
      <c r="F11" s="88"/>
      <c r="G11" s="88">
        <v>1</v>
      </c>
      <c r="H11" s="88"/>
      <c r="I11" s="84">
        <v>12</v>
      </c>
      <c r="J11" s="89">
        <v>12</v>
      </c>
      <c r="K11" s="87">
        <f t="shared" si="0"/>
        <v>14</v>
      </c>
    </row>
    <row r="12" spans="1:23" x14ac:dyDescent="0.3">
      <c r="A12" s="109" t="s">
        <v>158</v>
      </c>
      <c r="B12" s="166" t="s">
        <v>152</v>
      </c>
      <c r="C12" s="88"/>
      <c r="D12" s="88"/>
      <c r="E12" s="88"/>
      <c r="F12" s="88"/>
      <c r="G12" s="88"/>
      <c r="H12" s="88"/>
      <c r="I12" s="84"/>
      <c r="J12" s="89"/>
      <c r="K12" s="87">
        <f t="shared" si="0"/>
        <v>0</v>
      </c>
    </row>
    <row r="13" spans="1:23" x14ac:dyDescent="0.3">
      <c r="A13" s="109" t="s">
        <v>165</v>
      </c>
      <c r="B13" s="166" t="s">
        <v>153</v>
      </c>
      <c r="C13" s="88">
        <v>4</v>
      </c>
      <c r="D13" s="88">
        <v>1</v>
      </c>
      <c r="E13" s="88"/>
      <c r="F13" s="88"/>
      <c r="G13" s="88">
        <v>6</v>
      </c>
      <c r="H13" s="88">
        <v>2</v>
      </c>
      <c r="I13" s="84">
        <v>3</v>
      </c>
      <c r="J13" s="89">
        <v>3</v>
      </c>
      <c r="K13" s="87">
        <f t="shared" si="0"/>
        <v>13</v>
      </c>
    </row>
    <row r="14" spans="1:23" x14ac:dyDescent="0.3">
      <c r="A14" s="109" t="s">
        <v>166</v>
      </c>
      <c r="B14" s="166" t="s">
        <v>154</v>
      </c>
      <c r="C14" s="88">
        <v>11</v>
      </c>
      <c r="D14" s="88">
        <v>3</v>
      </c>
      <c r="E14" s="88"/>
      <c r="F14" s="88"/>
      <c r="G14" s="88">
        <v>14</v>
      </c>
      <c r="H14" s="88">
        <v>2</v>
      </c>
      <c r="I14" s="84">
        <v>12</v>
      </c>
      <c r="J14" s="89">
        <v>12</v>
      </c>
      <c r="K14" s="87">
        <f t="shared" si="0"/>
        <v>37</v>
      </c>
    </row>
    <row r="15" spans="1:23" ht="12.75" customHeight="1" x14ac:dyDescent="0.3">
      <c r="A15" s="109" t="s">
        <v>167</v>
      </c>
      <c r="B15" s="166" t="s">
        <v>155</v>
      </c>
      <c r="C15" s="88"/>
      <c r="D15" s="88"/>
      <c r="E15" s="88"/>
      <c r="F15" s="88"/>
      <c r="G15" s="88"/>
      <c r="H15" s="88"/>
      <c r="I15" s="84"/>
      <c r="J15" s="89"/>
      <c r="K15" s="87">
        <f t="shared" si="0"/>
        <v>0</v>
      </c>
    </row>
    <row r="16" spans="1:23" x14ac:dyDescent="0.3">
      <c r="A16" s="109" t="s">
        <v>157</v>
      </c>
      <c r="B16" s="166" t="s">
        <v>156</v>
      </c>
      <c r="C16" s="88"/>
      <c r="D16" s="88"/>
      <c r="E16" s="88"/>
      <c r="F16" s="88"/>
      <c r="G16" s="88"/>
      <c r="H16" s="88"/>
      <c r="I16" s="84"/>
      <c r="J16" s="89"/>
      <c r="K16" s="87">
        <f t="shared" si="0"/>
        <v>0</v>
      </c>
    </row>
    <row r="17" spans="1:11" x14ac:dyDescent="0.3">
      <c r="A17" s="167" t="s">
        <v>204</v>
      </c>
      <c r="B17" s="168" t="s">
        <v>48</v>
      </c>
      <c r="C17" s="104">
        <f>SUM(C6:C16)</f>
        <v>16</v>
      </c>
      <c r="D17" s="104">
        <f t="shared" ref="D17:J17" si="1">SUM(D6:D16)</f>
        <v>4</v>
      </c>
      <c r="E17" s="104">
        <f t="shared" si="1"/>
        <v>0</v>
      </c>
      <c r="F17" s="104">
        <f t="shared" si="1"/>
        <v>0</v>
      </c>
      <c r="G17" s="104">
        <f t="shared" si="1"/>
        <v>21</v>
      </c>
      <c r="H17" s="104">
        <f t="shared" si="1"/>
        <v>4</v>
      </c>
      <c r="I17" s="104">
        <f t="shared" si="1"/>
        <v>27</v>
      </c>
      <c r="J17" s="104">
        <f t="shared" si="1"/>
        <v>27</v>
      </c>
      <c r="K17" s="87">
        <f>C17+E17+G17+I17</f>
        <v>64</v>
      </c>
    </row>
    <row r="18" spans="1:11" s="6" customFormat="1" x14ac:dyDescent="0.3">
      <c r="A18" s="112" t="s">
        <v>202</v>
      </c>
      <c r="B18" s="169"/>
      <c r="C18" s="499"/>
      <c r="D18" s="500"/>
      <c r="E18" s="500"/>
      <c r="F18" s="500"/>
      <c r="G18" s="500"/>
      <c r="H18" s="500"/>
      <c r="I18" s="500"/>
      <c r="J18" s="500"/>
      <c r="K18" s="501"/>
    </row>
    <row r="19" spans="1:11" s="2" customFormat="1" x14ac:dyDescent="0.3">
      <c r="A19" s="164" t="s">
        <v>145</v>
      </c>
      <c r="B19" s="165" t="s">
        <v>144</v>
      </c>
      <c r="C19" s="502"/>
      <c r="D19" s="503"/>
      <c r="E19" s="503"/>
      <c r="F19" s="503"/>
      <c r="G19" s="503"/>
      <c r="H19" s="503"/>
      <c r="I19" s="503"/>
      <c r="J19" s="503"/>
      <c r="K19" s="504"/>
    </row>
    <row r="20" spans="1:11" x14ac:dyDescent="0.3">
      <c r="A20" s="109" t="s">
        <v>159</v>
      </c>
      <c r="B20" s="166" t="s">
        <v>146</v>
      </c>
      <c r="C20" s="88"/>
      <c r="D20" s="88"/>
      <c r="E20" s="88"/>
      <c r="F20" s="88"/>
      <c r="G20" s="88"/>
      <c r="H20" s="88"/>
      <c r="I20" s="84"/>
      <c r="J20" s="89"/>
      <c r="K20" s="87">
        <f>C20+E20+G20+I20</f>
        <v>0</v>
      </c>
    </row>
    <row r="21" spans="1:11" x14ac:dyDescent="0.3">
      <c r="A21" s="109" t="s">
        <v>160</v>
      </c>
      <c r="B21" s="166" t="s">
        <v>147</v>
      </c>
      <c r="C21" s="88"/>
      <c r="D21" s="88"/>
      <c r="E21" s="88"/>
      <c r="F21" s="88"/>
      <c r="G21" s="88"/>
      <c r="H21" s="88"/>
      <c r="I21" s="84"/>
      <c r="J21" s="89"/>
      <c r="K21" s="87">
        <f t="shared" ref="K21:K31" si="2">C21+E21+G21+I21</f>
        <v>0</v>
      </c>
    </row>
    <row r="22" spans="1:11" x14ac:dyDescent="0.3">
      <c r="A22" s="109" t="s">
        <v>161</v>
      </c>
      <c r="B22" s="166" t="s">
        <v>148</v>
      </c>
      <c r="C22" s="88">
        <v>2</v>
      </c>
      <c r="D22" s="88"/>
      <c r="E22" s="88"/>
      <c r="F22" s="88"/>
      <c r="G22" s="88">
        <v>2</v>
      </c>
      <c r="H22" s="88"/>
      <c r="I22" s="84"/>
      <c r="J22" s="89"/>
      <c r="K22" s="87">
        <f t="shared" si="2"/>
        <v>4</v>
      </c>
    </row>
    <row r="23" spans="1:11" x14ac:dyDescent="0.3">
      <c r="A23" s="109" t="s">
        <v>162</v>
      </c>
      <c r="B23" s="166" t="s">
        <v>149</v>
      </c>
      <c r="C23" s="88"/>
      <c r="D23" s="88"/>
      <c r="E23" s="88"/>
      <c r="F23" s="88"/>
      <c r="G23" s="88"/>
      <c r="H23" s="88"/>
      <c r="I23" s="84"/>
      <c r="J23" s="89"/>
      <c r="K23" s="87">
        <f t="shared" si="2"/>
        <v>0</v>
      </c>
    </row>
    <row r="24" spans="1:11" x14ac:dyDescent="0.3">
      <c r="A24" s="109" t="s">
        <v>163</v>
      </c>
      <c r="B24" s="166" t="s">
        <v>150</v>
      </c>
      <c r="C24" s="88"/>
      <c r="D24" s="88"/>
      <c r="E24" s="88"/>
      <c r="F24" s="88"/>
      <c r="G24" s="88"/>
      <c r="H24" s="88"/>
      <c r="I24" s="84">
        <v>1</v>
      </c>
      <c r="J24" s="89">
        <v>1</v>
      </c>
      <c r="K24" s="87">
        <f t="shared" si="2"/>
        <v>1</v>
      </c>
    </row>
    <row r="25" spans="1:11" x14ac:dyDescent="0.3">
      <c r="A25" s="109" t="s">
        <v>164</v>
      </c>
      <c r="B25" s="166" t="s">
        <v>151</v>
      </c>
      <c r="C25" s="88">
        <v>1</v>
      </c>
      <c r="D25" s="88"/>
      <c r="E25" s="88"/>
      <c r="F25" s="88"/>
      <c r="G25" s="88"/>
      <c r="H25" s="88"/>
      <c r="I25" s="84">
        <v>6</v>
      </c>
      <c r="J25" s="89">
        <v>6</v>
      </c>
      <c r="K25" s="87">
        <f t="shared" si="2"/>
        <v>7</v>
      </c>
    </row>
    <row r="26" spans="1:11" x14ac:dyDescent="0.3">
      <c r="A26" s="109" t="s">
        <v>158</v>
      </c>
      <c r="B26" s="166" t="s">
        <v>152</v>
      </c>
      <c r="C26" s="88"/>
      <c r="D26" s="88"/>
      <c r="E26" s="88"/>
      <c r="F26" s="88"/>
      <c r="G26" s="88"/>
      <c r="H26" s="88"/>
      <c r="I26" s="84"/>
      <c r="J26" s="89"/>
      <c r="K26" s="87">
        <f t="shared" si="2"/>
        <v>0</v>
      </c>
    </row>
    <row r="27" spans="1:11" x14ac:dyDescent="0.3">
      <c r="A27" s="109" t="s">
        <v>165</v>
      </c>
      <c r="B27" s="166" t="s">
        <v>153</v>
      </c>
      <c r="C27" s="88">
        <v>7</v>
      </c>
      <c r="D27" s="88">
        <v>2</v>
      </c>
      <c r="E27" s="88"/>
      <c r="F27" s="88"/>
      <c r="G27" s="88">
        <v>7</v>
      </c>
      <c r="H27" s="88">
        <v>2</v>
      </c>
      <c r="I27" s="84">
        <v>6</v>
      </c>
      <c r="J27" s="89">
        <v>6</v>
      </c>
      <c r="K27" s="87">
        <f t="shared" si="2"/>
        <v>20</v>
      </c>
    </row>
    <row r="28" spans="1:11" x14ac:dyDescent="0.3">
      <c r="A28" s="109" t="s">
        <v>166</v>
      </c>
      <c r="B28" s="166" t="s">
        <v>154</v>
      </c>
      <c r="C28" s="88">
        <v>4</v>
      </c>
      <c r="D28" s="88">
        <v>4</v>
      </c>
      <c r="E28" s="88"/>
      <c r="F28" s="88"/>
      <c r="G28" s="88">
        <v>5</v>
      </c>
      <c r="H28" s="88">
        <v>2</v>
      </c>
      <c r="I28" s="84">
        <v>11</v>
      </c>
      <c r="J28" s="89">
        <v>11</v>
      </c>
      <c r="K28" s="87">
        <f t="shared" si="2"/>
        <v>20</v>
      </c>
    </row>
    <row r="29" spans="1:11" ht="12.75" customHeight="1" x14ac:dyDescent="0.3">
      <c r="A29" s="109" t="s">
        <v>167</v>
      </c>
      <c r="B29" s="166" t="s">
        <v>155</v>
      </c>
      <c r="C29" s="90"/>
      <c r="D29" s="90"/>
      <c r="E29" s="90"/>
      <c r="F29" s="90"/>
      <c r="G29" s="90"/>
      <c r="H29" s="90"/>
      <c r="I29" s="91"/>
      <c r="J29" s="92"/>
      <c r="K29" s="87">
        <f t="shared" si="2"/>
        <v>0</v>
      </c>
    </row>
    <row r="30" spans="1:11" x14ac:dyDescent="0.3">
      <c r="A30" s="109" t="s">
        <v>157</v>
      </c>
      <c r="B30" s="166" t="s">
        <v>156</v>
      </c>
      <c r="C30" s="90"/>
      <c r="D30" s="90"/>
      <c r="E30" s="90"/>
      <c r="F30" s="90"/>
      <c r="G30" s="90"/>
      <c r="H30" s="90"/>
      <c r="I30" s="91"/>
      <c r="J30" s="92"/>
      <c r="K30" s="87">
        <f>C30+E30+G30+I30</f>
        <v>0</v>
      </c>
    </row>
    <row r="31" spans="1:11" x14ac:dyDescent="0.3">
      <c r="A31" s="170" t="s">
        <v>203</v>
      </c>
      <c r="B31" s="171" t="s">
        <v>48</v>
      </c>
      <c r="C31" s="104">
        <f>SUM(C20:C30)</f>
        <v>14</v>
      </c>
      <c r="D31" s="104">
        <f t="shared" ref="D31" si="3">SUM(D20:D30)</f>
        <v>6</v>
      </c>
      <c r="E31" s="104">
        <f t="shared" ref="E31" si="4">SUM(E20:E30)</f>
        <v>0</v>
      </c>
      <c r="F31" s="104">
        <f t="shared" ref="F31" si="5">SUM(F20:F30)</f>
        <v>0</v>
      </c>
      <c r="G31" s="104">
        <f t="shared" ref="G31" si="6">SUM(G20:G30)</f>
        <v>14</v>
      </c>
      <c r="H31" s="104">
        <f t="shared" ref="H31" si="7">SUM(H20:H30)</f>
        <v>4</v>
      </c>
      <c r="I31" s="104">
        <f t="shared" ref="I31" si="8">SUM(I20:I30)</f>
        <v>24</v>
      </c>
      <c r="J31" s="104">
        <f t="shared" ref="J31" si="9">SUM(J20:J30)</f>
        <v>24</v>
      </c>
      <c r="K31" s="87">
        <f t="shared" si="2"/>
        <v>52</v>
      </c>
    </row>
    <row r="32" spans="1:11" s="6" customFormat="1" x14ac:dyDescent="0.3">
      <c r="A32" s="112" t="s">
        <v>205</v>
      </c>
      <c r="B32" s="169"/>
      <c r="C32" s="499"/>
      <c r="D32" s="500"/>
      <c r="E32" s="500"/>
      <c r="F32" s="500"/>
      <c r="G32" s="500"/>
      <c r="H32" s="500"/>
      <c r="I32" s="500"/>
      <c r="J32" s="500"/>
      <c r="K32" s="501"/>
    </row>
    <row r="33" spans="1:11" s="2" customFormat="1" x14ac:dyDescent="0.3">
      <c r="A33" s="164" t="s">
        <v>145</v>
      </c>
      <c r="B33" s="165" t="s">
        <v>144</v>
      </c>
      <c r="C33" s="502"/>
      <c r="D33" s="503"/>
      <c r="E33" s="503"/>
      <c r="F33" s="503"/>
      <c r="G33" s="503"/>
      <c r="H33" s="503"/>
      <c r="I33" s="503"/>
      <c r="J33" s="503"/>
      <c r="K33" s="504"/>
    </row>
    <row r="34" spans="1:11" x14ac:dyDescent="0.3">
      <c r="A34" s="109" t="s">
        <v>159</v>
      </c>
      <c r="B34" s="166" t="s">
        <v>146</v>
      </c>
      <c r="C34" s="88"/>
      <c r="D34" s="88"/>
      <c r="E34" s="88"/>
      <c r="F34" s="88"/>
      <c r="G34" s="88"/>
      <c r="H34" s="88"/>
      <c r="I34" s="84"/>
      <c r="J34" s="89"/>
      <c r="K34" s="87">
        <f>C34+E34+G34+I34</f>
        <v>0</v>
      </c>
    </row>
    <row r="35" spans="1:11" x14ac:dyDescent="0.3">
      <c r="A35" s="109" t="s">
        <v>160</v>
      </c>
      <c r="B35" s="166" t="s">
        <v>147</v>
      </c>
      <c r="C35" s="88"/>
      <c r="D35" s="88"/>
      <c r="E35" s="88"/>
      <c r="F35" s="88"/>
      <c r="G35" s="88"/>
      <c r="H35" s="88"/>
      <c r="I35" s="84"/>
      <c r="J35" s="89"/>
      <c r="K35" s="87">
        <f t="shared" ref="K35:K45" si="10">C35+E35+G35+I35</f>
        <v>0</v>
      </c>
    </row>
    <row r="36" spans="1:11" x14ac:dyDescent="0.3">
      <c r="A36" s="109" t="s">
        <v>161</v>
      </c>
      <c r="B36" s="166" t="s">
        <v>148</v>
      </c>
      <c r="C36" s="88"/>
      <c r="D36" s="88"/>
      <c r="E36" s="88"/>
      <c r="F36" s="88"/>
      <c r="G36" s="88"/>
      <c r="H36" s="88"/>
      <c r="I36" s="84"/>
      <c r="J36" s="89"/>
      <c r="K36" s="87">
        <f t="shared" si="10"/>
        <v>0</v>
      </c>
    </row>
    <row r="37" spans="1:11" x14ac:dyDescent="0.3">
      <c r="A37" s="109" t="s">
        <v>162</v>
      </c>
      <c r="B37" s="166" t="s">
        <v>149</v>
      </c>
      <c r="C37" s="88"/>
      <c r="D37" s="88"/>
      <c r="E37" s="88"/>
      <c r="F37" s="88"/>
      <c r="G37" s="88"/>
      <c r="H37" s="88"/>
      <c r="I37" s="84"/>
      <c r="J37" s="89"/>
      <c r="K37" s="87">
        <f t="shared" si="10"/>
        <v>0</v>
      </c>
    </row>
    <row r="38" spans="1:11" x14ac:dyDescent="0.3">
      <c r="A38" s="109" t="s">
        <v>163</v>
      </c>
      <c r="B38" s="166" t="s">
        <v>150</v>
      </c>
      <c r="C38" s="88">
        <v>8</v>
      </c>
      <c r="D38" s="88">
        <v>4</v>
      </c>
      <c r="E38" s="88"/>
      <c r="F38" s="88"/>
      <c r="G38" s="88">
        <v>5</v>
      </c>
      <c r="H38" s="88">
        <v>3</v>
      </c>
      <c r="I38" s="84">
        <v>5</v>
      </c>
      <c r="J38" s="89">
        <v>5</v>
      </c>
      <c r="K38" s="87">
        <f t="shared" si="10"/>
        <v>18</v>
      </c>
    </row>
    <row r="39" spans="1:11" x14ac:dyDescent="0.3">
      <c r="A39" s="109" t="s">
        <v>164</v>
      </c>
      <c r="B39" s="166" t="s">
        <v>151</v>
      </c>
      <c r="C39" s="88"/>
      <c r="D39" s="88"/>
      <c r="E39" s="88"/>
      <c r="F39" s="88"/>
      <c r="G39" s="88"/>
      <c r="H39" s="88"/>
      <c r="I39" s="84"/>
      <c r="J39" s="89"/>
      <c r="K39" s="87">
        <f t="shared" si="10"/>
        <v>0</v>
      </c>
    </row>
    <row r="40" spans="1:11" x14ac:dyDescent="0.3">
      <c r="A40" s="109" t="s">
        <v>158</v>
      </c>
      <c r="B40" s="166" t="s">
        <v>152</v>
      </c>
      <c r="C40" s="88">
        <v>4</v>
      </c>
      <c r="D40" s="88">
        <v>2</v>
      </c>
      <c r="E40" s="88"/>
      <c r="F40" s="88"/>
      <c r="G40" s="88">
        <v>3</v>
      </c>
      <c r="H40" s="88">
        <v>1</v>
      </c>
      <c r="I40" s="84">
        <v>1</v>
      </c>
      <c r="J40" s="89">
        <v>1</v>
      </c>
      <c r="K40" s="87">
        <f t="shared" si="10"/>
        <v>8</v>
      </c>
    </row>
    <row r="41" spans="1:11" x14ac:dyDescent="0.3">
      <c r="A41" s="109" t="s">
        <v>165</v>
      </c>
      <c r="B41" s="166" t="s">
        <v>153</v>
      </c>
      <c r="C41" s="88">
        <v>1</v>
      </c>
      <c r="D41" s="88"/>
      <c r="E41" s="88"/>
      <c r="F41" s="88"/>
      <c r="G41" s="88">
        <v>1</v>
      </c>
      <c r="H41" s="88"/>
      <c r="I41" s="84"/>
      <c r="J41" s="89"/>
      <c r="K41" s="87">
        <f t="shared" si="10"/>
        <v>2</v>
      </c>
    </row>
    <row r="42" spans="1:11" x14ac:dyDescent="0.3">
      <c r="A42" s="109" t="s">
        <v>166</v>
      </c>
      <c r="B42" s="166" t="s">
        <v>154</v>
      </c>
      <c r="C42" s="88"/>
      <c r="D42" s="88"/>
      <c r="E42" s="88"/>
      <c r="F42" s="88"/>
      <c r="G42" s="88"/>
      <c r="H42" s="88"/>
      <c r="I42" s="84"/>
      <c r="J42" s="89"/>
      <c r="K42" s="87">
        <f t="shared" si="10"/>
        <v>0</v>
      </c>
    </row>
    <row r="43" spans="1:11" ht="12.75" customHeight="1" x14ac:dyDescent="0.3">
      <c r="A43" s="109" t="s">
        <v>167</v>
      </c>
      <c r="B43" s="166" t="s">
        <v>155</v>
      </c>
      <c r="C43" s="90"/>
      <c r="D43" s="90"/>
      <c r="E43" s="90"/>
      <c r="F43" s="90"/>
      <c r="G43" s="90"/>
      <c r="H43" s="90"/>
      <c r="I43" s="91"/>
      <c r="J43" s="92"/>
      <c r="K43" s="87">
        <f t="shared" si="10"/>
        <v>0</v>
      </c>
    </row>
    <row r="44" spans="1:11" x14ac:dyDescent="0.3">
      <c r="A44" s="109" t="s">
        <v>157</v>
      </c>
      <c r="B44" s="166" t="s">
        <v>156</v>
      </c>
      <c r="C44" s="90"/>
      <c r="D44" s="90"/>
      <c r="E44" s="90"/>
      <c r="F44" s="90"/>
      <c r="G44" s="90"/>
      <c r="H44" s="90"/>
      <c r="I44" s="91"/>
      <c r="J44" s="92"/>
      <c r="K44" s="87">
        <f t="shared" si="10"/>
        <v>0</v>
      </c>
    </row>
    <row r="45" spans="1:11" x14ac:dyDescent="0.3">
      <c r="A45" s="170" t="s">
        <v>206</v>
      </c>
      <c r="B45" s="171" t="s">
        <v>48</v>
      </c>
      <c r="C45" s="104">
        <f>SUM(C34:C44)</f>
        <v>13</v>
      </c>
      <c r="D45" s="104">
        <f t="shared" ref="D45:J45" si="11">SUM(D34:D44)</f>
        <v>6</v>
      </c>
      <c r="E45" s="104">
        <f t="shared" si="11"/>
        <v>0</v>
      </c>
      <c r="F45" s="104">
        <f t="shared" si="11"/>
        <v>0</v>
      </c>
      <c r="G45" s="104">
        <f t="shared" si="11"/>
        <v>9</v>
      </c>
      <c r="H45" s="104">
        <f t="shared" si="11"/>
        <v>4</v>
      </c>
      <c r="I45" s="104">
        <f t="shared" si="11"/>
        <v>6</v>
      </c>
      <c r="J45" s="104">
        <f t="shared" si="11"/>
        <v>6</v>
      </c>
      <c r="K45" s="87">
        <f t="shared" si="10"/>
        <v>28</v>
      </c>
    </row>
    <row r="46" spans="1:11" s="6" customFormat="1" x14ac:dyDescent="0.3">
      <c r="A46" s="112" t="s">
        <v>207</v>
      </c>
      <c r="B46" s="169"/>
      <c r="C46" s="499"/>
      <c r="D46" s="500"/>
      <c r="E46" s="500"/>
      <c r="F46" s="500"/>
      <c r="G46" s="500"/>
      <c r="H46" s="500"/>
      <c r="I46" s="500"/>
      <c r="J46" s="500"/>
      <c r="K46" s="501"/>
    </row>
    <row r="47" spans="1:11" s="2" customFormat="1" x14ac:dyDescent="0.3">
      <c r="A47" s="164" t="s">
        <v>145</v>
      </c>
      <c r="B47" s="165" t="s">
        <v>144</v>
      </c>
      <c r="C47" s="502"/>
      <c r="D47" s="503"/>
      <c r="E47" s="503"/>
      <c r="F47" s="503"/>
      <c r="G47" s="503"/>
      <c r="H47" s="503"/>
      <c r="I47" s="503"/>
      <c r="J47" s="503"/>
      <c r="K47" s="504"/>
    </row>
    <row r="48" spans="1:11" x14ac:dyDescent="0.3">
      <c r="A48" s="109" t="s">
        <v>159</v>
      </c>
      <c r="B48" s="166" t="s">
        <v>146</v>
      </c>
      <c r="C48" s="88"/>
      <c r="D48" s="88"/>
      <c r="E48" s="88"/>
      <c r="F48" s="88"/>
      <c r="G48" s="88"/>
      <c r="H48" s="88"/>
      <c r="I48" s="84"/>
      <c r="J48" s="89"/>
      <c r="K48" s="87">
        <f>C48+E48+G48+I48</f>
        <v>0</v>
      </c>
    </row>
    <row r="49" spans="1:11" x14ac:dyDescent="0.3">
      <c r="A49" s="109" t="s">
        <v>160</v>
      </c>
      <c r="B49" s="166" t="s">
        <v>147</v>
      </c>
      <c r="C49" s="88"/>
      <c r="D49" s="88"/>
      <c r="E49" s="88"/>
      <c r="F49" s="88"/>
      <c r="G49" s="88"/>
      <c r="H49" s="88"/>
      <c r="I49" s="84"/>
      <c r="J49" s="89"/>
      <c r="K49" s="87">
        <f t="shared" ref="K49:K59" si="12">C49+E49+G49+I49</f>
        <v>0</v>
      </c>
    </row>
    <row r="50" spans="1:11" x14ac:dyDescent="0.3">
      <c r="A50" s="109" t="s">
        <v>161</v>
      </c>
      <c r="B50" s="166" t="s">
        <v>148</v>
      </c>
      <c r="C50" s="88"/>
      <c r="D50" s="88"/>
      <c r="E50" s="88"/>
      <c r="F50" s="88"/>
      <c r="G50" s="88"/>
      <c r="H50" s="88"/>
      <c r="I50" s="84"/>
      <c r="J50" s="89"/>
      <c r="K50" s="87">
        <f t="shared" si="12"/>
        <v>0</v>
      </c>
    </row>
    <row r="51" spans="1:11" x14ac:dyDescent="0.3">
      <c r="A51" s="109" t="s">
        <v>162</v>
      </c>
      <c r="B51" s="166" t="s">
        <v>149</v>
      </c>
      <c r="C51" s="88"/>
      <c r="D51" s="88"/>
      <c r="E51" s="88"/>
      <c r="F51" s="88"/>
      <c r="G51" s="88"/>
      <c r="H51" s="88"/>
      <c r="I51" s="84"/>
      <c r="J51" s="89"/>
      <c r="K51" s="87">
        <f t="shared" si="12"/>
        <v>0</v>
      </c>
    </row>
    <row r="52" spans="1:11" x14ac:dyDescent="0.3">
      <c r="A52" s="109" t="s">
        <v>163</v>
      </c>
      <c r="B52" s="166" t="s">
        <v>150</v>
      </c>
      <c r="C52" s="88"/>
      <c r="D52" s="88"/>
      <c r="E52" s="88"/>
      <c r="F52" s="88"/>
      <c r="G52" s="88"/>
      <c r="H52" s="88"/>
      <c r="I52" s="84"/>
      <c r="J52" s="89"/>
      <c r="K52" s="87">
        <f t="shared" si="12"/>
        <v>0</v>
      </c>
    </row>
    <row r="53" spans="1:11" x14ac:dyDescent="0.3">
      <c r="A53" s="109" t="s">
        <v>164</v>
      </c>
      <c r="B53" s="166" t="s">
        <v>151</v>
      </c>
      <c r="C53" s="88"/>
      <c r="D53" s="88"/>
      <c r="E53" s="88"/>
      <c r="F53" s="88"/>
      <c r="G53" s="88"/>
      <c r="H53" s="88"/>
      <c r="I53" s="84"/>
      <c r="J53" s="89"/>
      <c r="K53" s="87">
        <f t="shared" si="12"/>
        <v>0</v>
      </c>
    </row>
    <row r="54" spans="1:11" x14ac:dyDescent="0.3">
      <c r="A54" s="109" t="s">
        <v>158</v>
      </c>
      <c r="B54" s="166" t="s">
        <v>152</v>
      </c>
      <c r="C54" s="88"/>
      <c r="D54" s="88"/>
      <c r="E54" s="88"/>
      <c r="F54" s="88"/>
      <c r="G54" s="88"/>
      <c r="H54" s="88"/>
      <c r="I54" s="84"/>
      <c r="J54" s="89"/>
      <c r="K54" s="87">
        <f t="shared" si="12"/>
        <v>0</v>
      </c>
    </row>
    <row r="55" spans="1:11" x14ac:dyDescent="0.3">
      <c r="A55" s="109" t="s">
        <v>165</v>
      </c>
      <c r="B55" s="166" t="s">
        <v>153</v>
      </c>
      <c r="C55" s="88"/>
      <c r="D55" s="88"/>
      <c r="E55" s="88"/>
      <c r="F55" s="88"/>
      <c r="G55" s="88">
        <v>1</v>
      </c>
      <c r="H55" s="88"/>
      <c r="I55" s="84"/>
      <c r="J55" s="89"/>
      <c r="K55" s="87">
        <f t="shared" si="12"/>
        <v>1</v>
      </c>
    </row>
    <row r="56" spans="1:11" x14ac:dyDescent="0.3">
      <c r="A56" s="109" t="s">
        <v>166</v>
      </c>
      <c r="B56" s="166" t="s">
        <v>154</v>
      </c>
      <c r="C56" s="88">
        <v>9</v>
      </c>
      <c r="D56" s="88">
        <v>6</v>
      </c>
      <c r="E56" s="88"/>
      <c r="F56" s="88"/>
      <c r="G56" s="88">
        <v>6</v>
      </c>
      <c r="H56" s="88">
        <v>2</v>
      </c>
      <c r="I56" s="84">
        <v>6</v>
      </c>
      <c r="J56" s="89">
        <v>5</v>
      </c>
      <c r="K56" s="87">
        <f t="shared" si="12"/>
        <v>21</v>
      </c>
    </row>
    <row r="57" spans="1:11" ht="12.75" customHeight="1" x14ac:dyDescent="0.3">
      <c r="A57" s="109" t="s">
        <v>167</v>
      </c>
      <c r="B57" s="166" t="s">
        <v>155</v>
      </c>
      <c r="C57" s="90"/>
      <c r="D57" s="90"/>
      <c r="E57" s="90"/>
      <c r="F57" s="90"/>
      <c r="G57" s="90"/>
      <c r="H57" s="90"/>
      <c r="I57" s="91"/>
      <c r="J57" s="92"/>
      <c r="K57" s="87">
        <f t="shared" si="12"/>
        <v>0</v>
      </c>
    </row>
    <row r="58" spans="1:11" x14ac:dyDescent="0.3">
      <c r="A58" s="109" t="s">
        <v>157</v>
      </c>
      <c r="B58" s="166" t="s">
        <v>156</v>
      </c>
      <c r="C58" s="90"/>
      <c r="D58" s="90"/>
      <c r="E58" s="90"/>
      <c r="F58" s="90"/>
      <c r="G58" s="90"/>
      <c r="H58" s="90"/>
      <c r="I58" s="91"/>
      <c r="J58" s="92"/>
      <c r="K58" s="87">
        <f t="shared" si="12"/>
        <v>0</v>
      </c>
    </row>
    <row r="59" spans="1:11" x14ac:dyDescent="0.3">
      <c r="A59" s="170" t="s">
        <v>208</v>
      </c>
      <c r="B59" s="171" t="s">
        <v>48</v>
      </c>
      <c r="C59" s="104">
        <f>SUM(C48:C58)</f>
        <v>9</v>
      </c>
      <c r="D59" s="104">
        <f t="shared" ref="D59:J59" si="13">SUM(D48:D58)</f>
        <v>6</v>
      </c>
      <c r="E59" s="104">
        <f t="shared" si="13"/>
        <v>0</v>
      </c>
      <c r="F59" s="104">
        <f t="shared" si="13"/>
        <v>0</v>
      </c>
      <c r="G59" s="104">
        <f t="shared" si="13"/>
        <v>7</v>
      </c>
      <c r="H59" s="104">
        <f t="shared" si="13"/>
        <v>2</v>
      </c>
      <c r="I59" s="104">
        <f t="shared" si="13"/>
        <v>6</v>
      </c>
      <c r="J59" s="104">
        <f t="shared" si="13"/>
        <v>5</v>
      </c>
      <c r="K59" s="87">
        <f t="shared" si="12"/>
        <v>22</v>
      </c>
    </row>
    <row r="60" spans="1:11" s="6" customFormat="1" x14ac:dyDescent="0.3">
      <c r="A60" s="112" t="s">
        <v>209</v>
      </c>
      <c r="B60" s="169"/>
      <c r="C60" s="499"/>
      <c r="D60" s="500"/>
      <c r="E60" s="500"/>
      <c r="F60" s="500"/>
      <c r="G60" s="500"/>
      <c r="H60" s="500"/>
      <c r="I60" s="500"/>
      <c r="J60" s="500"/>
      <c r="K60" s="501"/>
    </row>
    <row r="61" spans="1:11" s="2" customFormat="1" x14ac:dyDescent="0.3">
      <c r="A61" s="164" t="s">
        <v>145</v>
      </c>
      <c r="B61" s="165" t="s">
        <v>144</v>
      </c>
      <c r="C61" s="502"/>
      <c r="D61" s="503"/>
      <c r="E61" s="503"/>
      <c r="F61" s="503"/>
      <c r="G61" s="503"/>
      <c r="H61" s="503"/>
      <c r="I61" s="503"/>
      <c r="J61" s="503"/>
      <c r="K61" s="504"/>
    </row>
    <row r="62" spans="1:11" x14ac:dyDescent="0.3">
      <c r="A62" s="109" t="s">
        <v>159</v>
      </c>
      <c r="B62" s="166" t="s">
        <v>146</v>
      </c>
      <c r="C62" s="88"/>
      <c r="D62" s="88"/>
      <c r="E62" s="88"/>
      <c r="F62" s="88"/>
      <c r="G62" s="88"/>
      <c r="H62" s="88"/>
      <c r="I62" s="84"/>
      <c r="J62" s="89"/>
      <c r="K62" s="87">
        <f>C62+E62+G62+I62</f>
        <v>0</v>
      </c>
    </row>
    <row r="63" spans="1:11" x14ac:dyDescent="0.3">
      <c r="A63" s="109" t="s">
        <v>160</v>
      </c>
      <c r="B63" s="166" t="s">
        <v>147</v>
      </c>
      <c r="C63" s="88"/>
      <c r="D63" s="88"/>
      <c r="E63" s="88"/>
      <c r="F63" s="88"/>
      <c r="G63" s="88"/>
      <c r="H63" s="88"/>
      <c r="I63" s="84"/>
      <c r="J63" s="89"/>
      <c r="K63" s="87">
        <f t="shared" ref="K63:K73" si="14">C63+E63+G63+I63</f>
        <v>0</v>
      </c>
    </row>
    <row r="64" spans="1:11" x14ac:dyDescent="0.3">
      <c r="A64" s="109" t="s">
        <v>161</v>
      </c>
      <c r="B64" s="166" t="s">
        <v>148</v>
      </c>
      <c r="C64" s="88"/>
      <c r="D64" s="88"/>
      <c r="E64" s="88"/>
      <c r="F64" s="88"/>
      <c r="G64" s="88"/>
      <c r="H64" s="88"/>
      <c r="I64" s="84"/>
      <c r="J64" s="89"/>
      <c r="K64" s="87">
        <f t="shared" si="14"/>
        <v>0</v>
      </c>
    </row>
    <row r="65" spans="1:11" x14ac:dyDescent="0.3">
      <c r="A65" s="109" t="s">
        <v>162</v>
      </c>
      <c r="B65" s="166" t="s">
        <v>149</v>
      </c>
      <c r="C65" s="88">
        <v>4</v>
      </c>
      <c r="D65" s="88"/>
      <c r="E65" s="88"/>
      <c r="F65" s="88"/>
      <c r="G65" s="88">
        <v>4</v>
      </c>
      <c r="H65" s="88"/>
      <c r="I65" s="84"/>
      <c r="J65" s="89"/>
      <c r="K65" s="87">
        <f t="shared" si="14"/>
        <v>8</v>
      </c>
    </row>
    <row r="66" spans="1:11" x14ac:dyDescent="0.3">
      <c r="A66" s="109" t="s">
        <v>163</v>
      </c>
      <c r="B66" s="166" t="s">
        <v>150</v>
      </c>
      <c r="C66" s="88"/>
      <c r="D66" s="88"/>
      <c r="E66" s="88"/>
      <c r="F66" s="88"/>
      <c r="G66" s="88"/>
      <c r="H66" s="88"/>
      <c r="I66" s="84"/>
      <c r="J66" s="89"/>
      <c r="K66" s="87">
        <f t="shared" si="14"/>
        <v>0</v>
      </c>
    </row>
    <row r="67" spans="1:11" x14ac:dyDescent="0.3">
      <c r="A67" s="109" t="s">
        <v>164</v>
      </c>
      <c r="B67" s="166" t="s">
        <v>151</v>
      </c>
      <c r="C67" s="88"/>
      <c r="D67" s="88"/>
      <c r="E67" s="88"/>
      <c r="F67" s="88"/>
      <c r="G67" s="88"/>
      <c r="H67" s="88"/>
      <c r="I67" s="84"/>
      <c r="J67" s="89"/>
      <c r="K67" s="87">
        <f t="shared" si="14"/>
        <v>0</v>
      </c>
    </row>
    <row r="68" spans="1:11" x14ac:dyDescent="0.3">
      <c r="A68" s="109" t="s">
        <v>158</v>
      </c>
      <c r="B68" s="166" t="s">
        <v>152</v>
      </c>
      <c r="C68" s="88"/>
      <c r="D68" s="88"/>
      <c r="E68" s="88"/>
      <c r="F68" s="88"/>
      <c r="G68" s="88"/>
      <c r="H68" s="88"/>
      <c r="I68" s="84"/>
      <c r="J68" s="89"/>
      <c r="K68" s="87">
        <f t="shared" si="14"/>
        <v>0</v>
      </c>
    </row>
    <row r="69" spans="1:11" x14ac:dyDescent="0.3">
      <c r="A69" s="109" t="s">
        <v>165</v>
      </c>
      <c r="B69" s="166" t="s">
        <v>153</v>
      </c>
      <c r="C69" s="88"/>
      <c r="D69" s="88"/>
      <c r="E69" s="88"/>
      <c r="F69" s="88"/>
      <c r="G69" s="88"/>
      <c r="H69" s="88"/>
      <c r="I69" s="84"/>
      <c r="J69" s="89"/>
      <c r="K69" s="87">
        <f t="shared" si="14"/>
        <v>0</v>
      </c>
    </row>
    <row r="70" spans="1:11" x14ac:dyDescent="0.3">
      <c r="A70" s="109" t="s">
        <v>166</v>
      </c>
      <c r="B70" s="166" t="s">
        <v>154</v>
      </c>
      <c r="C70" s="88"/>
      <c r="D70" s="88"/>
      <c r="E70" s="88"/>
      <c r="F70" s="88"/>
      <c r="G70" s="88"/>
      <c r="H70" s="88"/>
      <c r="I70" s="84"/>
      <c r="J70" s="89"/>
      <c r="K70" s="87">
        <f t="shared" si="14"/>
        <v>0</v>
      </c>
    </row>
    <row r="71" spans="1:11" ht="12.75" customHeight="1" x14ac:dyDescent="0.3">
      <c r="A71" s="109" t="s">
        <v>167</v>
      </c>
      <c r="B71" s="166" t="s">
        <v>155</v>
      </c>
      <c r="C71" s="90"/>
      <c r="D71" s="90"/>
      <c r="E71" s="90"/>
      <c r="F71" s="90"/>
      <c r="G71" s="90"/>
      <c r="H71" s="90"/>
      <c r="I71" s="91"/>
      <c r="J71" s="92"/>
      <c r="K71" s="87">
        <f t="shared" si="14"/>
        <v>0</v>
      </c>
    </row>
    <row r="72" spans="1:11" x14ac:dyDescent="0.3">
      <c r="A72" s="109" t="s">
        <v>157</v>
      </c>
      <c r="B72" s="166" t="s">
        <v>156</v>
      </c>
      <c r="C72" s="90"/>
      <c r="D72" s="90"/>
      <c r="E72" s="90"/>
      <c r="F72" s="90"/>
      <c r="G72" s="90"/>
      <c r="H72" s="90"/>
      <c r="I72" s="91"/>
      <c r="J72" s="92"/>
      <c r="K72" s="87">
        <f t="shared" si="14"/>
        <v>0</v>
      </c>
    </row>
    <row r="73" spans="1:11" x14ac:dyDescent="0.3">
      <c r="A73" s="170" t="s">
        <v>210</v>
      </c>
      <c r="B73" s="171" t="s">
        <v>48</v>
      </c>
      <c r="C73" s="104">
        <f>SUM(C62:C72)</f>
        <v>4</v>
      </c>
      <c r="D73" s="104">
        <f t="shared" ref="D73:J73" si="15">SUM(D62:D72)</f>
        <v>0</v>
      </c>
      <c r="E73" s="104">
        <f t="shared" si="15"/>
        <v>0</v>
      </c>
      <c r="F73" s="104">
        <f t="shared" si="15"/>
        <v>0</v>
      </c>
      <c r="G73" s="104">
        <f t="shared" si="15"/>
        <v>4</v>
      </c>
      <c r="H73" s="104">
        <f t="shared" si="15"/>
        <v>0</v>
      </c>
      <c r="I73" s="104">
        <f t="shared" si="15"/>
        <v>0</v>
      </c>
      <c r="J73" s="104">
        <f t="shared" si="15"/>
        <v>0</v>
      </c>
      <c r="K73" s="87">
        <f t="shared" si="14"/>
        <v>8</v>
      </c>
    </row>
    <row r="74" spans="1:11" s="6" customFormat="1" x14ac:dyDescent="0.3">
      <c r="A74" s="112" t="s">
        <v>211</v>
      </c>
      <c r="B74" s="169"/>
      <c r="C74" s="499"/>
      <c r="D74" s="500"/>
      <c r="E74" s="500"/>
      <c r="F74" s="500"/>
      <c r="G74" s="500"/>
      <c r="H74" s="500"/>
      <c r="I74" s="500"/>
      <c r="J74" s="500"/>
      <c r="K74" s="501"/>
    </row>
    <row r="75" spans="1:11" s="2" customFormat="1" x14ac:dyDescent="0.3">
      <c r="A75" s="164" t="s">
        <v>145</v>
      </c>
      <c r="B75" s="165" t="s">
        <v>144</v>
      </c>
      <c r="C75" s="502"/>
      <c r="D75" s="503"/>
      <c r="E75" s="503"/>
      <c r="F75" s="503"/>
      <c r="G75" s="503"/>
      <c r="H75" s="503"/>
      <c r="I75" s="503"/>
      <c r="J75" s="503"/>
      <c r="K75" s="504"/>
    </row>
    <row r="76" spans="1:11" x14ac:dyDescent="0.3">
      <c r="A76" s="109" t="s">
        <v>159</v>
      </c>
      <c r="B76" s="166" t="s">
        <v>146</v>
      </c>
      <c r="C76" s="88"/>
      <c r="D76" s="88"/>
      <c r="E76" s="88"/>
      <c r="F76" s="88"/>
      <c r="G76" s="88"/>
      <c r="H76" s="88"/>
      <c r="I76" s="84"/>
      <c r="J76" s="89"/>
      <c r="K76" s="87">
        <f>C76+E76+G76+I76</f>
        <v>0</v>
      </c>
    </row>
    <row r="77" spans="1:11" x14ac:dyDescent="0.3">
      <c r="A77" s="109" t="s">
        <v>160</v>
      </c>
      <c r="B77" s="166" t="s">
        <v>147</v>
      </c>
      <c r="C77" s="88">
        <v>3</v>
      </c>
      <c r="D77" s="88">
        <v>3</v>
      </c>
      <c r="E77" s="88"/>
      <c r="F77" s="88"/>
      <c r="G77" s="88"/>
      <c r="H77" s="88"/>
      <c r="I77" s="84"/>
      <c r="J77" s="89"/>
      <c r="K77" s="87">
        <f t="shared" ref="K77:K87" si="16">C77+E77+G77+I77</f>
        <v>3</v>
      </c>
    </row>
    <row r="78" spans="1:11" x14ac:dyDescent="0.3">
      <c r="A78" s="109" t="s">
        <v>161</v>
      </c>
      <c r="B78" s="166" t="s">
        <v>148</v>
      </c>
      <c r="C78" s="88"/>
      <c r="D78" s="88"/>
      <c r="E78" s="88"/>
      <c r="F78" s="88"/>
      <c r="G78" s="88"/>
      <c r="H78" s="88"/>
      <c r="I78" s="84"/>
      <c r="J78" s="89"/>
      <c r="K78" s="87">
        <f t="shared" si="16"/>
        <v>0</v>
      </c>
    </row>
    <row r="79" spans="1:11" x14ac:dyDescent="0.3">
      <c r="A79" s="109" t="s">
        <v>162</v>
      </c>
      <c r="B79" s="166" t="s">
        <v>149</v>
      </c>
      <c r="C79" s="88"/>
      <c r="D79" s="88"/>
      <c r="E79" s="88"/>
      <c r="F79" s="88"/>
      <c r="G79" s="88"/>
      <c r="H79" s="88"/>
      <c r="I79" s="84"/>
      <c r="J79" s="89"/>
      <c r="K79" s="87">
        <f t="shared" si="16"/>
        <v>0</v>
      </c>
    </row>
    <row r="80" spans="1:11" x14ac:dyDescent="0.3">
      <c r="A80" s="109" t="s">
        <v>163</v>
      </c>
      <c r="B80" s="166" t="s">
        <v>150</v>
      </c>
      <c r="C80" s="88">
        <v>1</v>
      </c>
      <c r="D80" s="88">
        <v>1</v>
      </c>
      <c r="E80" s="88"/>
      <c r="F80" s="88"/>
      <c r="G80" s="88"/>
      <c r="H80" s="88"/>
      <c r="I80" s="84"/>
      <c r="J80" s="89"/>
      <c r="K80" s="87">
        <f t="shared" si="16"/>
        <v>1</v>
      </c>
    </row>
    <row r="81" spans="1:11" x14ac:dyDescent="0.3">
      <c r="A81" s="109" t="s">
        <v>164</v>
      </c>
      <c r="B81" s="166" t="s">
        <v>151</v>
      </c>
      <c r="C81" s="88"/>
      <c r="D81" s="88"/>
      <c r="E81" s="88"/>
      <c r="F81" s="88"/>
      <c r="G81" s="88"/>
      <c r="H81" s="88"/>
      <c r="I81" s="84"/>
      <c r="J81" s="89"/>
      <c r="K81" s="87">
        <f t="shared" si="16"/>
        <v>0</v>
      </c>
    </row>
    <row r="82" spans="1:11" x14ac:dyDescent="0.3">
      <c r="A82" s="109" t="s">
        <v>158</v>
      </c>
      <c r="B82" s="166" t="s">
        <v>152</v>
      </c>
      <c r="C82" s="88"/>
      <c r="D82" s="88"/>
      <c r="E82" s="88"/>
      <c r="F82" s="88"/>
      <c r="G82" s="88"/>
      <c r="H82" s="88"/>
      <c r="I82" s="84"/>
      <c r="J82" s="89"/>
      <c r="K82" s="87">
        <f t="shared" si="16"/>
        <v>0</v>
      </c>
    </row>
    <row r="83" spans="1:11" x14ac:dyDescent="0.3">
      <c r="A83" s="109" t="s">
        <v>165</v>
      </c>
      <c r="B83" s="166" t="s">
        <v>153</v>
      </c>
      <c r="C83" s="88"/>
      <c r="D83" s="88"/>
      <c r="E83" s="88"/>
      <c r="F83" s="88"/>
      <c r="G83" s="88">
        <v>1</v>
      </c>
      <c r="H83" s="88">
        <v>1</v>
      </c>
      <c r="I83" s="84"/>
      <c r="J83" s="89"/>
      <c r="K83" s="87">
        <f t="shared" si="16"/>
        <v>1</v>
      </c>
    </row>
    <row r="84" spans="1:11" x14ac:dyDescent="0.3">
      <c r="A84" s="109" t="s">
        <v>166</v>
      </c>
      <c r="B84" s="166" t="s">
        <v>154</v>
      </c>
      <c r="C84" s="88"/>
      <c r="D84" s="88"/>
      <c r="E84" s="88"/>
      <c r="F84" s="88"/>
      <c r="G84" s="88"/>
      <c r="H84" s="88"/>
      <c r="I84" s="84"/>
      <c r="J84" s="89"/>
      <c r="K84" s="87">
        <f t="shared" si="16"/>
        <v>0</v>
      </c>
    </row>
    <row r="85" spans="1:11" ht="12.75" customHeight="1" x14ac:dyDescent="0.3">
      <c r="A85" s="109" t="s">
        <v>167</v>
      </c>
      <c r="B85" s="166" t="s">
        <v>155</v>
      </c>
      <c r="C85" s="90"/>
      <c r="D85" s="90"/>
      <c r="E85" s="90"/>
      <c r="F85" s="90"/>
      <c r="G85" s="90"/>
      <c r="H85" s="90"/>
      <c r="I85" s="91"/>
      <c r="J85" s="92"/>
      <c r="K85" s="87">
        <f t="shared" si="16"/>
        <v>0</v>
      </c>
    </row>
    <row r="86" spans="1:11" x14ac:dyDescent="0.3">
      <c r="A86" s="109" t="s">
        <v>157</v>
      </c>
      <c r="B86" s="166" t="s">
        <v>156</v>
      </c>
      <c r="C86" s="90"/>
      <c r="D86" s="90"/>
      <c r="E86" s="90"/>
      <c r="F86" s="90"/>
      <c r="G86" s="90"/>
      <c r="H86" s="90"/>
      <c r="I86" s="91"/>
      <c r="J86" s="92"/>
      <c r="K86" s="87">
        <f t="shared" si="16"/>
        <v>0</v>
      </c>
    </row>
    <row r="87" spans="1:11" x14ac:dyDescent="0.3">
      <c r="A87" s="170" t="s">
        <v>212</v>
      </c>
      <c r="B87" s="171" t="s">
        <v>48</v>
      </c>
      <c r="C87" s="104">
        <f>SUM(C76:C86)</f>
        <v>4</v>
      </c>
      <c r="D87" s="104">
        <f t="shared" ref="D87:J87" si="17">SUM(D76:D86)</f>
        <v>4</v>
      </c>
      <c r="E87" s="104">
        <f t="shared" si="17"/>
        <v>0</v>
      </c>
      <c r="F87" s="104">
        <f t="shared" si="17"/>
        <v>0</v>
      </c>
      <c r="G87" s="104">
        <f t="shared" si="17"/>
        <v>1</v>
      </c>
      <c r="H87" s="104">
        <f t="shared" si="17"/>
        <v>1</v>
      </c>
      <c r="I87" s="104">
        <f t="shared" si="17"/>
        <v>0</v>
      </c>
      <c r="J87" s="104">
        <f t="shared" si="17"/>
        <v>0</v>
      </c>
      <c r="K87" s="87">
        <f t="shared" si="16"/>
        <v>5</v>
      </c>
    </row>
    <row r="88" spans="1:11" x14ac:dyDescent="0.3">
      <c r="A88" s="112" t="s">
        <v>200</v>
      </c>
      <c r="B88" s="169"/>
      <c r="C88" s="499"/>
      <c r="D88" s="500"/>
      <c r="E88" s="500"/>
      <c r="F88" s="500"/>
      <c r="G88" s="500"/>
      <c r="H88" s="500"/>
      <c r="I88" s="500"/>
      <c r="J88" s="500"/>
      <c r="K88" s="501"/>
    </row>
    <row r="89" spans="1:11" x14ac:dyDescent="0.3">
      <c r="A89" s="164" t="s">
        <v>145</v>
      </c>
      <c r="B89" s="165" t="s">
        <v>144</v>
      </c>
      <c r="C89" s="502"/>
      <c r="D89" s="503"/>
      <c r="E89" s="503"/>
      <c r="F89" s="503"/>
      <c r="G89" s="503"/>
      <c r="H89" s="503"/>
      <c r="I89" s="503"/>
      <c r="J89" s="503"/>
      <c r="K89" s="504"/>
    </row>
    <row r="90" spans="1:11" x14ac:dyDescent="0.3">
      <c r="A90" s="109" t="s">
        <v>159</v>
      </c>
      <c r="B90" s="166" t="s">
        <v>146</v>
      </c>
      <c r="C90" s="88">
        <f>SUM(C6,C20,C34,C48,C62,C76)</f>
        <v>0</v>
      </c>
      <c r="D90" s="88">
        <f t="shared" ref="D90:J90" si="18">SUM(D6,D20,D34,D48,D62,D76)</f>
        <v>0</v>
      </c>
      <c r="E90" s="88">
        <f t="shared" si="18"/>
        <v>0</v>
      </c>
      <c r="F90" s="88">
        <f t="shared" si="18"/>
        <v>0</v>
      </c>
      <c r="G90" s="88">
        <f t="shared" si="18"/>
        <v>0</v>
      </c>
      <c r="H90" s="88">
        <f t="shared" si="18"/>
        <v>0</v>
      </c>
      <c r="I90" s="88">
        <f t="shared" si="18"/>
        <v>0</v>
      </c>
      <c r="J90" s="88">
        <f t="shared" si="18"/>
        <v>0</v>
      </c>
      <c r="K90" s="87">
        <f>C90+E90+G90+I90</f>
        <v>0</v>
      </c>
    </row>
    <row r="91" spans="1:11" x14ac:dyDescent="0.3">
      <c r="A91" s="109" t="s">
        <v>160</v>
      </c>
      <c r="B91" s="166" t="s">
        <v>147</v>
      </c>
      <c r="C91" s="88">
        <f t="shared" ref="C91:J91" si="19">SUM(C7,C21,C35,C49,C63,C77)</f>
        <v>3</v>
      </c>
      <c r="D91" s="88">
        <f t="shared" si="19"/>
        <v>3</v>
      </c>
      <c r="E91" s="88">
        <f t="shared" si="19"/>
        <v>0</v>
      </c>
      <c r="F91" s="88">
        <f t="shared" si="19"/>
        <v>0</v>
      </c>
      <c r="G91" s="88">
        <f t="shared" si="19"/>
        <v>0</v>
      </c>
      <c r="H91" s="88">
        <f t="shared" si="19"/>
        <v>0</v>
      </c>
      <c r="I91" s="88">
        <f t="shared" si="19"/>
        <v>0</v>
      </c>
      <c r="J91" s="88">
        <f t="shared" si="19"/>
        <v>0</v>
      </c>
      <c r="K91" s="87">
        <f t="shared" ref="K91:K101" si="20">C91+E91+G91+I91</f>
        <v>3</v>
      </c>
    </row>
    <row r="92" spans="1:11" x14ac:dyDescent="0.3">
      <c r="A92" s="109" t="s">
        <v>161</v>
      </c>
      <c r="B92" s="166" t="s">
        <v>148</v>
      </c>
      <c r="C92" s="88">
        <f t="shared" ref="C92:J92" si="21">SUM(C8,C22,C36,C50,C64,C78)</f>
        <v>2</v>
      </c>
      <c r="D92" s="88">
        <f t="shared" si="21"/>
        <v>0</v>
      </c>
      <c r="E92" s="88">
        <f t="shared" si="21"/>
        <v>0</v>
      </c>
      <c r="F92" s="88">
        <f t="shared" si="21"/>
        <v>0</v>
      </c>
      <c r="G92" s="88">
        <f t="shared" si="21"/>
        <v>2</v>
      </c>
      <c r="H92" s="88">
        <f t="shared" si="21"/>
        <v>0</v>
      </c>
      <c r="I92" s="88">
        <f t="shared" si="21"/>
        <v>0</v>
      </c>
      <c r="J92" s="88">
        <f t="shared" si="21"/>
        <v>0</v>
      </c>
      <c r="K92" s="87">
        <f t="shared" si="20"/>
        <v>4</v>
      </c>
    </row>
    <row r="93" spans="1:11" x14ac:dyDescent="0.3">
      <c r="A93" s="109" t="s">
        <v>162</v>
      </c>
      <c r="B93" s="166" t="s">
        <v>149</v>
      </c>
      <c r="C93" s="88">
        <f t="shared" ref="C93:J93" si="22">SUM(C9,C23,C37,C51,C65,C79)</f>
        <v>4</v>
      </c>
      <c r="D93" s="88">
        <f t="shared" si="22"/>
        <v>0</v>
      </c>
      <c r="E93" s="88">
        <f t="shared" si="22"/>
        <v>0</v>
      </c>
      <c r="F93" s="88">
        <f t="shared" si="22"/>
        <v>0</v>
      </c>
      <c r="G93" s="88">
        <f t="shared" si="22"/>
        <v>4</v>
      </c>
      <c r="H93" s="88">
        <f t="shared" si="22"/>
        <v>0</v>
      </c>
      <c r="I93" s="88">
        <f t="shared" si="22"/>
        <v>0</v>
      </c>
      <c r="J93" s="88">
        <f t="shared" si="22"/>
        <v>0</v>
      </c>
      <c r="K93" s="87">
        <f t="shared" si="20"/>
        <v>8</v>
      </c>
    </row>
    <row r="94" spans="1:11" x14ac:dyDescent="0.3">
      <c r="A94" s="109" t="s">
        <v>163</v>
      </c>
      <c r="B94" s="166" t="s">
        <v>150</v>
      </c>
      <c r="C94" s="88">
        <f t="shared" ref="C94:J94" si="23">SUM(C10,C24,C38,C52,C66,C80)</f>
        <v>9</v>
      </c>
      <c r="D94" s="88">
        <f t="shared" si="23"/>
        <v>5</v>
      </c>
      <c r="E94" s="88">
        <f t="shared" si="23"/>
        <v>0</v>
      </c>
      <c r="F94" s="88">
        <f t="shared" si="23"/>
        <v>0</v>
      </c>
      <c r="G94" s="88">
        <f t="shared" si="23"/>
        <v>5</v>
      </c>
      <c r="H94" s="88">
        <f t="shared" si="23"/>
        <v>3</v>
      </c>
      <c r="I94" s="88">
        <f t="shared" si="23"/>
        <v>6</v>
      </c>
      <c r="J94" s="88">
        <f t="shared" si="23"/>
        <v>6</v>
      </c>
      <c r="K94" s="87">
        <f t="shared" si="20"/>
        <v>20</v>
      </c>
    </row>
    <row r="95" spans="1:11" x14ac:dyDescent="0.3">
      <c r="A95" s="109" t="s">
        <v>164</v>
      </c>
      <c r="B95" s="166" t="s">
        <v>151</v>
      </c>
      <c r="C95" s="88">
        <f t="shared" ref="C95:J95" si="24">SUM(C11,C25,C39,C53,C67,C81)</f>
        <v>2</v>
      </c>
      <c r="D95" s="88">
        <f t="shared" si="24"/>
        <v>0</v>
      </c>
      <c r="E95" s="88">
        <f t="shared" si="24"/>
        <v>0</v>
      </c>
      <c r="F95" s="88">
        <f t="shared" si="24"/>
        <v>0</v>
      </c>
      <c r="G95" s="88">
        <f t="shared" si="24"/>
        <v>1</v>
      </c>
      <c r="H95" s="88">
        <f t="shared" si="24"/>
        <v>0</v>
      </c>
      <c r="I95" s="88">
        <f t="shared" si="24"/>
        <v>18</v>
      </c>
      <c r="J95" s="88">
        <f t="shared" si="24"/>
        <v>18</v>
      </c>
      <c r="K95" s="87">
        <f t="shared" si="20"/>
        <v>21</v>
      </c>
    </row>
    <row r="96" spans="1:11" x14ac:dyDescent="0.3">
      <c r="A96" s="109" t="s">
        <v>158</v>
      </c>
      <c r="B96" s="166" t="s">
        <v>152</v>
      </c>
      <c r="C96" s="88">
        <f t="shared" ref="C96:J96" si="25">SUM(C12,C26,C40,C54,C68,C82)</f>
        <v>4</v>
      </c>
      <c r="D96" s="88">
        <f t="shared" si="25"/>
        <v>2</v>
      </c>
      <c r="E96" s="88">
        <f t="shared" si="25"/>
        <v>0</v>
      </c>
      <c r="F96" s="88">
        <f t="shared" si="25"/>
        <v>0</v>
      </c>
      <c r="G96" s="88">
        <f t="shared" si="25"/>
        <v>3</v>
      </c>
      <c r="H96" s="88">
        <f t="shared" si="25"/>
        <v>1</v>
      </c>
      <c r="I96" s="88">
        <f t="shared" si="25"/>
        <v>1</v>
      </c>
      <c r="J96" s="88">
        <f t="shared" si="25"/>
        <v>1</v>
      </c>
      <c r="K96" s="87">
        <f t="shared" si="20"/>
        <v>8</v>
      </c>
    </row>
    <row r="97" spans="1:11" x14ac:dyDescent="0.3">
      <c r="A97" s="109" t="s">
        <v>165</v>
      </c>
      <c r="B97" s="166" t="s">
        <v>153</v>
      </c>
      <c r="C97" s="88">
        <f t="shared" ref="C97:J97" si="26">SUM(C13,C27,C41,C55,C69,C83)</f>
        <v>12</v>
      </c>
      <c r="D97" s="88">
        <f t="shared" si="26"/>
        <v>3</v>
      </c>
      <c r="E97" s="88">
        <f t="shared" si="26"/>
        <v>0</v>
      </c>
      <c r="F97" s="88">
        <f t="shared" si="26"/>
        <v>0</v>
      </c>
      <c r="G97" s="88">
        <f t="shared" si="26"/>
        <v>16</v>
      </c>
      <c r="H97" s="88">
        <f t="shared" si="26"/>
        <v>5</v>
      </c>
      <c r="I97" s="88">
        <f t="shared" si="26"/>
        <v>9</v>
      </c>
      <c r="J97" s="88">
        <f t="shared" si="26"/>
        <v>9</v>
      </c>
      <c r="K97" s="87">
        <f t="shared" si="20"/>
        <v>37</v>
      </c>
    </row>
    <row r="98" spans="1:11" x14ac:dyDescent="0.3">
      <c r="A98" s="109" t="s">
        <v>166</v>
      </c>
      <c r="B98" s="166" t="s">
        <v>154</v>
      </c>
      <c r="C98" s="88">
        <f t="shared" ref="C98:J98" si="27">SUM(C14,C28,C42,C56,C70,C84)</f>
        <v>24</v>
      </c>
      <c r="D98" s="88">
        <f t="shared" si="27"/>
        <v>13</v>
      </c>
      <c r="E98" s="88">
        <f t="shared" si="27"/>
        <v>0</v>
      </c>
      <c r="F98" s="88">
        <f t="shared" si="27"/>
        <v>0</v>
      </c>
      <c r="G98" s="88">
        <f t="shared" si="27"/>
        <v>25</v>
      </c>
      <c r="H98" s="88">
        <f t="shared" si="27"/>
        <v>6</v>
      </c>
      <c r="I98" s="88">
        <f t="shared" si="27"/>
        <v>29</v>
      </c>
      <c r="J98" s="88">
        <f t="shared" si="27"/>
        <v>28</v>
      </c>
      <c r="K98" s="87">
        <f t="shared" si="20"/>
        <v>78</v>
      </c>
    </row>
    <row r="99" spans="1:11" ht="12.75" customHeight="1" x14ac:dyDescent="0.3">
      <c r="A99" s="109" t="s">
        <v>167</v>
      </c>
      <c r="B99" s="166" t="s">
        <v>155</v>
      </c>
      <c r="C99" s="88">
        <f t="shared" ref="C99:J99" si="28">SUM(C15,C29,C43,C57,C71,C85)</f>
        <v>0</v>
      </c>
      <c r="D99" s="88">
        <f t="shared" si="28"/>
        <v>0</v>
      </c>
      <c r="E99" s="88">
        <f t="shared" si="28"/>
        <v>0</v>
      </c>
      <c r="F99" s="88">
        <f t="shared" si="28"/>
        <v>0</v>
      </c>
      <c r="G99" s="88">
        <f t="shared" si="28"/>
        <v>0</v>
      </c>
      <c r="H99" s="88">
        <f t="shared" si="28"/>
        <v>0</v>
      </c>
      <c r="I99" s="88">
        <f t="shared" si="28"/>
        <v>0</v>
      </c>
      <c r="J99" s="88">
        <f t="shared" si="28"/>
        <v>0</v>
      </c>
      <c r="K99" s="87">
        <f t="shared" si="20"/>
        <v>0</v>
      </c>
    </row>
    <row r="100" spans="1:11" ht="14.4" thickBot="1" x14ac:dyDescent="0.35">
      <c r="A100" s="109" t="s">
        <v>157</v>
      </c>
      <c r="B100" s="166" t="s">
        <v>156</v>
      </c>
      <c r="C100" s="88">
        <f t="shared" ref="C100:J101" si="29">SUM(C16,C30,C44,C58,C72,C86)</f>
        <v>0</v>
      </c>
      <c r="D100" s="88">
        <f t="shared" si="29"/>
        <v>0</v>
      </c>
      <c r="E100" s="88">
        <f t="shared" si="29"/>
        <v>0</v>
      </c>
      <c r="F100" s="88">
        <f t="shared" si="29"/>
        <v>0</v>
      </c>
      <c r="G100" s="88">
        <f>SUM(G16,G30,G44,G58,G72,G86)</f>
        <v>0</v>
      </c>
      <c r="H100" s="88">
        <f t="shared" si="29"/>
        <v>0</v>
      </c>
      <c r="I100" s="88">
        <f t="shared" si="29"/>
        <v>0</v>
      </c>
      <c r="J100" s="88">
        <f t="shared" si="29"/>
        <v>0</v>
      </c>
      <c r="K100" s="149">
        <f t="shared" si="20"/>
        <v>0</v>
      </c>
    </row>
    <row r="101" spans="1:11" ht="14.4" thickBot="1" x14ac:dyDescent="0.35">
      <c r="A101" s="172" t="s">
        <v>49</v>
      </c>
      <c r="B101" s="173" t="s">
        <v>48</v>
      </c>
      <c r="C101" s="174">
        <f>SUM(C17,C31,C45,C59,C73,C87)</f>
        <v>60</v>
      </c>
      <c r="D101" s="174">
        <f t="shared" si="29"/>
        <v>26</v>
      </c>
      <c r="E101" s="174">
        <f t="shared" si="29"/>
        <v>0</v>
      </c>
      <c r="F101" s="174">
        <f t="shared" si="29"/>
        <v>0</v>
      </c>
      <c r="G101" s="174">
        <f>SUM(G17,G31,G45,G59,G73,G87)</f>
        <v>56</v>
      </c>
      <c r="H101" s="174">
        <f t="shared" si="29"/>
        <v>15</v>
      </c>
      <c r="I101" s="174">
        <f t="shared" si="29"/>
        <v>63</v>
      </c>
      <c r="J101" s="174">
        <f t="shared" si="29"/>
        <v>62</v>
      </c>
      <c r="K101" s="175">
        <f t="shared" si="20"/>
        <v>179</v>
      </c>
    </row>
    <row r="103" spans="1:11" x14ac:dyDescent="0.3">
      <c r="A103" s="2" t="s">
        <v>5</v>
      </c>
      <c r="B103" s="4" t="s">
        <v>6</v>
      </c>
    </row>
    <row r="104" spans="1:11" x14ac:dyDescent="0.3">
      <c r="A104" s="4" t="s">
        <v>71</v>
      </c>
      <c r="B104" s="1"/>
    </row>
    <row r="105" spans="1:11" x14ac:dyDescent="0.3">
      <c r="A105" s="4"/>
      <c r="B105" s="1"/>
    </row>
  </sheetData>
  <mergeCells count="20">
    <mergeCell ref="M1:W1"/>
    <mergeCell ref="A1:K1"/>
    <mergeCell ref="C2:D2"/>
    <mergeCell ref="E2:F2"/>
    <mergeCell ref="G2:H2"/>
    <mergeCell ref="I2:J2"/>
    <mergeCell ref="C88:K88"/>
    <mergeCell ref="C89:K89"/>
    <mergeCell ref="B4:K4"/>
    <mergeCell ref="C18:K18"/>
    <mergeCell ref="C5:K5"/>
    <mergeCell ref="C19:K19"/>
    <mergeCell ref="C74:K74"/>
    <mergeCell ref="C75:K75"/>
    <mergeCell ref="C32:K32"/>
    <mergeCell ref="C33:K33"/>
    <mergeCell ref="C46:K46"/>
    <mergeCell ref="C47:K47"/>
    <mergeCell ref="C60:K60"/>
    <mergeCell ref="C61:K61"/>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4"/>
  <sheetViews>
    <sheetView workbookViewId="0">
      <pane ySplit="3" topLeftCell="A70" activePane="bottomLeft" state="frozen"/>
      <selection pane="bottomLeft" activeCell="O68" sqref="O68"/>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2" width="4.6640625" style="1" customWidth="1"/>
    <col min="13" max="16384" width="9.109375" style="1"/>
  </cols>
  <sheetData>
    <row r="1" spans="1:16" ht="25.5" customHeight="1" x14ac:dyDescent="0.3">
      <c r="A1" s="509" t="s">
        <v>81</v>
      </c>
      <c r="B1" s="510"/>
      <c r="C1" s="510"/>
      <c r="D1" s="510"/>
      <c r="E1" s="510"/>
      <c r="F1" s="510"/>
      <c r="G1" s="510"/>
      <c r="H1" s="510"/>
      <c r="I1" s="510"/>
      <c r="J1" s="511"/>
      <c r="K1" s="512"/>
    </row>
    <row r="2" spans="1:16" s="5" customFormat="1" ht="38.25" customHeight="1" x14ac:dyDescent="0.3">
      <c r="A2" s="192" t="s">
        <v>200</v>
      </c>
      <c r="B2" s="8"/>
      <c r="C2" s="529" t="s">
        <v>0</v>
      </c>
      <c r="D2" s="529"/>
      <c r="E2" s="529" t="s">
        <v>2</v>
      </c>
      <c r="F2" s="529"/>
      <c r="G2" s="529" t="s">
        <v>1</v>
      </c>
      <c r="H2" s="529"/>
      <c r="I2" s="530" t="s">
        <v>3</v>
      </c>
      <c r="J2" s="531"/>
      <c r="K2" s="154" t="s">
        <v>4</v>
      </c>
    </row>
    <row r="3" spans="1:16" s="5" customFormat="1" ht="13.5" customHeight="1" thickBot="1" x14ac:dyDescent="0.35">
      <c r="A3" s="31"/>
      <c r="B3" s="34"/>
      <c r="C3" s="35" t="s">
        <v>7</v>
      </c>
      <c r="D3" s="35" t="s">
        <v>8</v>
      </c>
      <c r="E3" s="35" t="s">
        <v>7</v>
      </c>
      <c r="F3" s="35" t="s">
        <v>8</v>
      </c>
      <c r="G3" s="35" t="s">
        <v>7</v>
      </c>
      <c r="H3" s="35" t="s">
        <v>8</v>
      </c>
      <c r="I3" s="78" t="s">
        <v>7</v>
      </c>
      <c r="J3" s="78" t="s">
        <v>8</v>
      </c>
      <c r="K3" s="29"/>
    </row>
    <row r="4" spans="1:16" s="6" customFormat="1" x14ac:dyDescent="0.3">
      <c r="A4" s="69" t="s">
        <v>201</v>
      </c>
      <c r="B4" s="33"/>
      <c r="C4" s="523"/>
      <c r="D4" s="524"/>
      <c r="E4" s="524"/>
      <c r="F4" s="524"/>
      <c r="G4" s="524"/>
      <c r="H4" s="524"/>
      <c r="I4" s="524"/>
      <c r="J4" s="524"/>
      <c r="K4" s="525"/>
    </row>
    <row r="5" spans="1:16" s="2" customFormat="1" x14ac:dyDescent="0.3">
      <c r="A5" s="164" t="s">
        <v>145</v>
      </c>
      <c r="B5" s="165" t="s">
        <v>144</v>
      </c>
      <c r="C5" s="520"/>
      <c r="D5" s="521"/>
      <c r="E5" s="521"/>
      <c r="F5" s="521"/>
      <c r="G5" s="521"/>
      <c r="H5" s="521"/>
      <c r="I5" s="521"/>
      <c r="J5" s="521"/>
      <c r="K5" s="522"/>
    </row>
    <row r="6" spans="1:16" x14ac:dyDescent="0.3">
      <c r="A6" s="109" t="s">
        <v>159</v>
      </c>
      <c r="B6" s="166" t="s">
        <v>146</v>
      </c>
      <c r="C6" s="88"/>
      <c r="D6" s="88"/>
      <c r="E6" s="88"/>
      <c r="F6" s="88"/>
      <c r="G6" s="88"/>
      <c r="H6" s="88"/>
      <c r="I6" s="84"/>
      <c r="J6" s="89"/>
      <c r="K6" s="87">
        <f>C6+E6+G6+I6</f>
        <v>0</v>
      </c>
    </row>
    <row r="7" spans="1:16" ht="12.75" customHeight="1" x14ac:dyDescent="0.3">
      <c r="A7" s="109" t="s">
        <v>160</v>
      </c>
      <c r="B7" s="166" t="s">
        <v>147</v>
      </c>
      <c r="C7" s="88"/>
      <c r="D7" s="88"/>
      <c r="E7" s="88"/>
      <c r="F7" s="88"/>
      <c r="G7" s="88"/>
      <c r="H7" s="88"/>
      <c r="I7" s="84"/>
      <c r="J7" s="89"/>
      <c r="K7" s="87">
        <f t="shared" ref="K7:K17" si="0">C7+E7+G7+I7</f>
        <v>0</v>
      </c>
    </row>
    <row r="8" spans="1:16" ht="12.75" customHeight="1" x14ac:dyDescent="0.3">
      <c r="A8" s="109" t="s">
        <v>161</v>
      </c>
      <c r="B8" s="166" t="s">
        <v>148</v>
      </c>
      <c r="C8" s="88"/>
      <c r="D8" s="88"/>
      <c r="E8" s="88"/>
      <c r="F8" s="88"/>
      <c r="G8" s="88"/>
      <c r="H8" s="88"/>
      <c r="I8" s="84"/>
      <c r="J8" s="89"/>
      <c r="K8" s="87">
        <f t="shared" si="0"/>
        <v>0</v>
      </c>
    </row>
    <row r="9" spans="1:16" ht="12.75" customHeight="1" x14ac:dyDescent="0.3">
      <c r="A9" s="109" t="s">
        <v>162</v>
      </c>
      <c r="B9" s="166" t="s">
        <v>149</v>
      </c>
      <c r="C9" s="88"/>
      <c r="D9" s="88"/>
      <c r="E9" s="88"/>
      <c r="F9" s="88"/>
      <c r="G9" s="88"/>
      <c r="H9" s="88"/>
      <c r="I9" s="84"/>
      <c r="J9" s="89"/>
      <c r="K9" s="87">
        <f t="shared" si="0"/>
        <v>0</v>
      </c>
    </row>
    <row r="10" spans="1:16" ht="12.75" customHeight="1" x14ac:dyDescent="0.3">
      <c r="A10" s="109" t="s">
        <v>163</v>
      </c>
      <c r="B10" s="166" t="s">
        <v>150</v>
      </c>
      <c r="C10" s="88"/>
      <c r="D10" s="88"/>
      <c r="E10" s="88"/>
      <c r="F10" s="88"/>
      <c r="G10" s="88"/>
      <c r="H10" s="88"/>
      <c r="I10" s="84"/>
      <c r="J10" s="89"/>
      <c r="K10" s="87">
        <f t="shared" si="0"/>
        <v>0</v>
      </c>
    </row>
    <row r="11" spans="1:16" ht="12.75" customHeight="1" x14ac:dyDescent="0.3">
      <c r="A11" s="109" t="s">
        <v>164</v>
      </c>
      <c r="B11" s="166" t="s">
        <v>151</v>
      </c>
      <c r="C11" s="88"/>
      <c r="D11" s="88"/>
      <c r="E11" s="88"/>
      <c r="F11" s="88"/>
      <c r="G11" s="88"/>
      <c r="H11" s="88"/>
      <c r="I11" s="84">
        <v>8</v>
      </c>
      <c r="J11" s="89">
        <v>8</v>
      </c>
      <c r="K11" s="87">
        <f t="shared" si="0"/>
        <v>8</v>
      </c>
      <c r="M11" s="39"/>
      <c r="N11" s="39"/>
      <c r="O11" s="39"/>
      <c r="P11" s="39"/>
    </row>
    <row r="12" spans="1:16" ht="12.75" customHeight="1" x14ac:dyDescent="0.3">
      <c r="A12" s="109" t="s">
        <v>158</v>
      </c>
      <c r="B12" s="166" t="s">
        <v>152</v>
      </c>
      <c r="C12" s="88"/>
      <c r="D12" s="88"/>
      <c r="E12" s="88"/>
      <c r="F12" s="88"/>
      <c r="G12" s="88"/>
      <c r="H12" s="88"/>
      <c r="I12" s="84"/>
      <c r="J12" s="89"/>
      <c r="K12" s="87">
        <f t="shared" si="0"/>
        <v>0</v>
      </c>
      <c r="M12" s="39"/>
      <c r="N12" s="39"/>
      <c r="O12" s="39"/>
      <c r="P12" s="39"/>
    </row>
    <row r="13" spans="1:16" ht="12.75" customHeight="1" x14ac:dyDescent="0.3">
      <c r="A13" s="109" t="s">
        <v>165</v>
      </c>
      <c r="B13" s="166" t="s">
        <v>153</v>
      </c>
      <c r="C13" s="88"/>
      <c r="D13" s="88"/>
      <c r="E13" s="88"/>
      <c r="F13" s="88"/>
      <c r="G13" s="88"/>
      <c r="H13" s="88"/>
      <c r="I13" s="84"/>
      <c r="J13" s="89"/>
      <c r="K13" s="87">
        <f t="shared" si="0"/>
        <v>0</v>
      </c>
    </row>
    <row r="14" spans="1:16" x14ac:dyDescent="0.3">
      <c r="A14" s="109" t="s">
        <v>166</v>
      </c>
      <c r="B14" s="166" t="s">
        <v>154</v>
      </c>
      <c r="C14" s="88">
        <v>2</v>
      </c>
      <c r="D14" s="88"/>
      <c r="E14" s="88"/>
      <c r="F14" s="88"/>
      <c r="G14" s="88">
        <v>2</v>
      </c>
      <c r="H14" s="88">
        <v>1</v>
      </c>
      <c r="I14" s="84">
        <v>5</v>
      </c>
      <c r="J14" s="89">
        <v>5</v>
      </c>
      <c r="K14" s="87">
        <f t="shared" si="0"/>
        <v>9</v>
      </c>
    </row>
    <row r="15" spans="1:16" x14ac:dyDescent="0.3">
      <c r="A15" s="109" t="s">
        <v>167</v>
      </c>
      <c r="B15" s="166" t="s">
        <v>155</v>
      </c>
      <c r="C15" s="88"/>
      <c r="D15" s="88"/>
      <c r="E15" s="88"/>
      <c r="F15" s="88"/>
      <c r="G15" s="88"/>
      <c r="H15" s="88"/>
      <c r="I15" s="84"/>
      <c r="J15" s="89"/>
      <c r="K15" s="87">
        <f t="shared" si="0"/>
        <v>0</v>
      </c>
    </row>
    <row r="16" spans="1:16" x14ac:dyDescent="0.3">
      <c r="A16" s="109" t="s">
        <v>157</v>
      </c>
      <c r="B16" s="166" t="s">
        <v>156</v>
      </c>
      <c r="C16" s="88"/>
      <c r="D16" s="88"/>
      <c r="E16" s="88"/>
      <c r="F16" s="88"/>
      <c r="G16" s="88"/>
      <c r="H16" s="88"/>
      <c r="I16" s="84"/>
      <c r="J16" s="89"/>
      <c r="K16" s="87">
        <f t="shared" si="0"/>
        <v>0</v>
      </c>
    </row>
    <row r="17" spans="1:11" ht="12.75" customHeight="1" x14ac:dyDescent="0.3">
      <c r="A17" s="167" t="s">
        <v>204</v>
      </c>
      <c r="B17" s="168" t="s">
        <v>48</v>
      </c>
      <c r="C17" s="104">
        <f>SUM(C6:C16)</f>
        <v>2</v>
      </c>
      <c r="D17" s="104">
        <f t="shared" ref="D17:J17" si="1">SUM(D6:D16)</f>
        <v>0</v>
      </c>
      <c r="E17" s="104">
        <f t="shared" si="1"/>
        <v>0</v>
      </c>
      <c r="F17" s="104">
        <f t="shared" si="1"/>
        <v>0</v>
      </c>
      <c r="G17" s="104">
        <f t="shared" si="1"/>
        <v>2</v>
      </c>
      <c r="H17" s="104">
        <f t="shared" si="1"/>
        <v>1</v>
      </c>
      <c r="I17" s="104">
        <f t="shared" si="1"/>
        <v>13</v>
      </c>
      <c r="J17" s="104">
        <f t="shared" si="1"/>
        <v>13</v>
      </c>
      <c r="K17" s="87">
        <f t="shared" si="0"/>
        <v>17</v>
      </c>
    </row>
    <row r="18" spans="1:11" s="6" customFormat="1" x14ac:dyDescent="0.3">
      <c r="A18" s="112" t="s">
        <v>202</v>
      </c>
      <c r="B18" s="169"/>
      <c r="C18" s="517"/>
      <c r="D18" s="518"/>
      <c r="E18" s="518"/>
      <c r="F18" s="518"/>
      <c r="G18" s="518"/>
      <c r="H18" s="518"/>
      <c r="I18" s="518"/>
      <c r="J18" s="518"/>
      <c r="K18" s="519"/>
    </row>
    <row r="19" spans="1:11" s="2" customFormat="1" x14ac:dyDescent="0.3">
      <c r="A19" s="164" t="s">
        <v>145</v>
      </c>
      <c r="B19" s="165" t="s">
        <v>144</v>
      </c>
      <c r="C19" s="520"/>
      <c r="D19" s="521"/>
      <c r="E19" s="521"/>
      <c r="F19" s="521"/>
      <c r="G19" s="521"/>
      <c r="H19" s="521"/>
      <c r="I19" s="521"/>
      <c r="J19" s="521"/>
      <c r="K19" s="522"/>
    </row>
    <row r="20" spans="1:11" x14ac:dyDescent="0.3">
      <c r="A20" s="109" t="s">
        <v>159</v>
      </c>
      <c r="B20" s="166" t="s">
        <v>146</v>
      </c>
      <c r="C20" s="88"/>
      <c r="D20" s="88"/>
      <c r="E20" s="88"/>
      <c r="F20" s="88"/>
      <c r="G20" s="88"/>
      <c r="H20" s="88"/>
      <c r="I20" s="84"/>
      <c r="J20" s="89"/>
      <c r="K20" s="87">
        <f>C20+E20+G20+I20</f>
        <v>0</v>
      </c>
    </row>
    <row r="21" spans="1:11" x14ac:dyDescent="0.3">
      <c r="A21" s="109" t="s">
        <v>160</v>
      </c>
      <c r="B21" s="166" t="s">
        <v>147</v>
      </c>
      <c r="C21" s="88"/>
      <c r="D21" s="88"/>
      <c r="E21" s="88"/>
      <c r="F21" s="88"/>
      <c r="G21" s="88"/>
      <c r="H21" s="88"/>
      <c r="I21" s="84"/>
      <c r="J21" s="89"/>
      <c r="K21" s="87">
        <f t="shared" ref="K21:K31" si="2">C21+E21+G21+I21</f>
        <v>0</v>
      </c>
    </row>
    <row r="22" spans="1:11" x14ac:dyDescent="0.3">
      <c r="A22" s="109" t="s">
        <v>161</v>
      </c>
      <c r="B22" s="166" t="s">
        <v>148</v>
      </c>
      <c r="C22" s="88"/>
      <c r="D22" s="88"/>
      <c r="E22" s="88"/>
      <c r="F22" s="88"/>
      <c r="G22" s="88"/>
      <c r="H22" s="88"/>
      <c r="I22" s="84"/>
      <c r="J22" s="89"/>
      <c r="K22" s="87">
        <f t="shared" si="2"/>
        <v>0</v>
      </c>
    </row>
    <row r="23" spans="1:11" x14ac:dyDescent="0.3">
      <c r="A23" s="109" t="s">
        <v>162</v>
      </c>
      <c r="B23" s="166" t="s">
        <v>149</v>
      </c>
      <c r="C23" s="88"/>
      <c r="D23" s="88"/>
      <c r="E23" s="88"/>
      <c r="F23" s="88"/>
      <c r="G23" s="88"/>
      <c r="H23" s="88"/>
      <c r="I23" s="84"/>
      <c r="J23" s="89"/>
      <c r="K23" s="87">
        <f t="shared" si="2"/>
        <v>0</v>
      </c>
    </row>
    <row r="24" spans="1:11" x14ac:dyDescent="0.3">
      <c r="A24" s="109" t="s">
        <v>163</v>
      </c>
      <c r="B24" s="166" t="s">
        <v>150</v>
      </c>
      <c r="C24" s="88"/>
      <c r="D24" s="88"/>
      <c r="E24" s="88"/>
      <c r="F24" s="88"/>
      <c r="G24" s="88"/>
      <c r="H24" s="88"/>
      <c r="I24" s="84"/>
      <c r="J24" s="89"/>
      <c r="K24" s="87">
        <f t="shared" si="2"/>
        <v>0</v>
      </c>
    </row>
    <row r="25" spans="1:11" x14ac:dyDescent="0.3">
      <c r="A25" s="109" t="s">
        <v>164</v>
      </c>
      <c r="B25" s="166" t="s">
        <v>151</v>
      </c>
      <c r="C25" s="88"/>
      <c r="D25" s="88"/>
      <c r="E25" s="88"/>
      <c r="F25" s="88"/>
      <c r="G25" s="88"/>
      <c r="H25" s="88"/>
      <c r="I25" s="84">
        <v>4</v>
      </c>
      <c r="J25" s="89">
        <v>4</v>
      </c>
      <c r="K25" s="87">
        <f t="shared" si="2"/>
        <v>4</v>
      </c>
    </row>
    <row r="26" spans="1:11" x14ac:dyDescent="0.3">
      <c r="A26" s="109" t="s">
        <v>158</v>
      </c>
      <c r="B26" s="166" t="s">
        <v>152</v>
      </c>
      <c r="C26" s="88"/>
      <c r="D26" s="88"/>
      <c r="E26" s="88"/>
      <c r="F26" s="88"/>
      <c r="G26" s="88"/>
      <c r="H26" s="88"/>
      <c r="I26" s="84"/>
      <c r="J26" s="89"/>
      <c r="K26" s="87">
        <f t="shared" si="2"/>
        <v>0</v>
      </c>
    </row>
    <row r="27" spans="1:11" x14ac:dyDescent="0.3">
      <c r="A27" s="109" t="s">
        <v>165</v>
      </c>
      <c r="B27" s="166" t="s">
        <v>153</v>
      </c>
      <c r="C27" s="88"/>
      <c r="D27" s="88"/>
      <c r="E27" s="88"/>
      <c r="F27" s="88"/>
      <c r="G27" s="88"/>
      <c r="H27" s="88"/>
      <c r="I27" s="84">
        <v>1</v>
      </c>
      <c r="J27" s="89">
        <v>1</v>
      </c>
      <c r="K27" s="87">
        <f t="shared" si="2"/>
        <v>1</v>
      </c>
    </row>
    <row r="28" spans="1:11" x14ac:dyDescent="0.3">
      <c r="A28" s="109" t="s">
        <v>166</v>
      </c>
      <c r="B28" s="166" t="s">
        <v>154</v>
      </c>
      <c r="C28" s="88"/>
      <c r="D28" s="88"/>
      <c r="E28" s="88"/>
      <c r="F28" s="88"/>
      <c r="G28" s="88">
        <v>2</v>
      </c>
      <c r="H28" s="88"/>
      <c r="I28" s="84">
        <v>4</v>
      </c>
      <c r="J28" s="89">
        <v>4</v>
      </c>
      <c r="K28" s="87">
        <f t="shared" si="2"/>
        <v>6</v>
      </c>
    </row>
    <row r="29" spans="1:11" x14ac:dyDescent="0.3">
      <c r="A29" s="109" t="s">
        <v>167</v>
      </c>
      <c r="B29" s="166" t="s">
        <v>155</v>
      </c>
      <c r="C29" s="90"/>
      <c r="D29" s="90"/>
      <c r="E29" s="90"/>
      <c r="F29" s="90"/>
      <c r="G29" s="90"/>
      <c r="H29" s="90"/>
      <c r="I29" s="91"/>
      <c r="J29" s="92"/>
      <c r="K29" s="87">
        <f t="shared" si="2"/>
        <v>0</v>
      </c>
    </row>
    <row r="30" spans="1:11" x14ac:dyDescent="0.3">
      <c r="A30" s="109" t="s">
        <v>157</v>
      </c>
      <c r="B30" s="166" t="s">
        <v>156</v>
      </c>
      <c r="C30" s="90"/>
      <c r="D30" s="90"/>
      <c r="E30" s="90"/>
      <c r="F30" s="90"/>
      <c r="G30" s="90"/>
      <c r="H30" s="90"/>
      <c r="I30" s="91"/>
      <c r="J30" s="92"/>
      <c r="K30" s="87">
        <f t="shared" si="2"/>
        <v>0</v>
      </c>
    </row>
    <row r="31" spans="1:11" x14ac:dyDescent="0.3">
      <c r="A31" s="167" t="s">
        <v>203</v>
      </c>
      <c r="B31" s="168" t="s">
        <v>48</v>
      </c>
      <c r="C31" s="104">
        <f>SUM(C20:C30)</f>
        <v>0</v>
      </c>
      <c r="D31" s="104">
        <f t="shared" ref="D31" si="3">SUM(D20:D30)</f>
        <v>0</v>
      </c>
      <c r="E31" s="104">
        <f t="shared" ref="E31" si="4">SUM(E20:E30)</f>
        <v>0</v>
      </c>
      <c r="F31" s="104">
        <f t="shared" ref="F31" si="5">SUM(F20:F30)</f>
        <v>0</v>
      </c>
      <c r="G31" s="104">
        <f t="shared" ref="G31" si="6">SUM(G20:G30)</f>
        <v>2</v>
      </c>
      <c r="H31" s="104">
        <f t="shared" ref="H31" si="7">SUM(H20:H30)</f>
        <v>0</v>
      </c>
      <c r="I31" s="104">
        <f t="shared" ref="I31" si="8">SUM(I20:I30)</f>
        <v>9</v>
      </c>
      <c r="J31" s="104">
        <f t="shared" ref="J31" si="9">SUM(J20:J30)</f>
        <v>9</v>
      </c>
      <c r="K31" s="87">
        <f t="shared" si="2"/>
        <v>11</v>
      </c>
    </row>
    <row r="32" spans="1:11" s="6" customFormat="1" x14ac:dyDescent="0.3">
      <c r="A32" s="69" t="s">
        <v>205</v>
      </c>
      <c r="B32" s="33"/>
      <c r="C32" s="526"/>
      <c r="D32" s="527"/>
      <c r="E32" s="527"/>
      <c r="F32" s="527"/>
      <c r="G32" s="527"/>
      <c r="H32" s="527"/>
      <c r="I32" s="527"/>
      <c r="J32" s="527"/>
      <c r="K32" s="528"/>
    </row>
    <row r="33" spans="1:16" s="2" customFormat="1" x14ac:dyDescent="0.3">
      <c r="A33" s="164" t="s">
        <v>145</v>
      </c>
      <c r="B33" s="165" t="s">
        <v>144</v>
      </c>
      <c r="C33" s="520"/>
      <c r="D33" s="521"/>
      <c r="E33" s="521"/>
      <c r="F33" s="521"/>
      <c r="G33" s="521"/>
      <c r="H33" s="521"/>
      <c r="I33" s="521"/>
      <c r="J33" s="521"/>
      <c r="K33" s="522"/>
    </row>
    <row r="34" spans="1:16" x14ac:dyDescent="0.3">
      <c r="A34" s="109" t="s">
        <v>159</v>
      </c>
      <c r="B34" s="166" t="s">
        <v>146</v>
      </c>
      <c r="C34" s="88"/>
      <c r="D34" s="88"/>
      <c r="E34" s="88"/>
      <c r="F34" s="88"/>
      <c r="G34" s="88"/>
      <c r="H34" s="88"/>
      <c r="I34" s="84"/>
      <c r="J34" s="89"/>
      <c r="K34" s="87">
        <f>C34+E34+G34+I34</f>
        <v>0</v>
      </c>
    </row>
    <row r="35" spans="1:16" ht="12.75" customHeight="1" x14ac:dyDescent="0.3">
      <c r="A35" s="109" t="s">
        <v>160</v>
      </c>
      <c r="B35" s="166" t="s">
        <v>147</v>
      </c>
      <c r="C35" s="88"/>
      <c r="D35" s="88"/>
      <c r="E35" s="88"/>
      <c r="F35" s="88"/>
      <c r="G35" s="88"/>
      <c r="H35" s="88"/>
      <c r="I35" s="84"/>
      <c r="J35" s="89"/>
      <c r="K35" s="87">
        <f t="shared" ref="K35:K45" si="10">C35+E35+G35+I35</f>
        <v>0</v>
      </c>
    </row>
    <row r="36" spans="1:16" ht="12.75" customHeight="1" x14ac:dyDescent="0.3">
      <c r="A36" s="109" t="s">
        <v>161</v>
      </c>
      <c r="B36" s="166" t="s">
        <v>148</v>
      </c>
      <c r="C36" s="88"/>
      <c r="D36" s="88"/>
      <c r="E36" s="88"/>
      <c r="F36" s="88"/>
      <c r="G36" s="88"/>
      <c r="H36" s="88"/>
      <c r="I36" s="84"/>
      <c r="J36" s="89"/>
      <c r="K36" s="87">
        <f t="shared" si="10"/>
        <v>0</v>
      </c>
    </row>
    <row r="37" spans="1:16" ht="12.75" customHeight="1" x14ac:dyDescent="0.3">
      <c r="A37" s="109" t="s">
        <v>162</v>
      </c>
      <c r="B37" s="166" t="s">
        <v>149</v>
      </c>
      <c r="C37" s="88"/>
      <c r="D37" s="88"/>
      <c r="E37" s="88"/>
      <c r="F37" s="88"/>
      <c r="G37" s="88"/>
      <c r="H37" s="88"/>
      <c r="I37" s="84"/>
      <c r="J37" s="89"/>
      <c r="K37" s="87">
        <f t="shared" si="10"/>
        <v>0</v>
      </c>
    </row>
    <row r="38" spans="1:16" ht="12.75" customHeight="1" x14ac:dyDescent="0.3">
      <c r="A38" s="109" t="s">
        <v>163</v>
      </c>
      <c r="B38" s="166" t="s">
        <v>150</v>
      </c>
      <c r="C38" s="88">
        <v>4</v>
      </c>
      <c r="D38" s="88">
        <v>1</v>
      </c>
      <c r="E38" s="88"/>
      <c r="F38" s="88"/>
      <c r="G38" s="88">
        <v>3</v>
      </c>
      <c r="H38" s="88">
        <v>2</v>
      </c>
      <c r="I38" s="84">
        <v>4</v>
      </c>
      <c r="J38" s="89">
        <v>4</v>
      </c>
      <c r="K38" s="87">
        <f t="shared" si="10"/>
        <v>11</v>
      </c>
    </row>
    <row r="39" spans="1:16" ht="12.75" customHeight="1" x14ac:dyDescent="0.3">
      <c r="A39" s="109" t="s">
        <v>164</v>
      </c>
      <c r="B39" s="166" t="s">
        <v>151</v>
      </c>
      <c r="C39" s="88"/>
      <c r="D39" s="88"/>
      <c r="E39" s="88"/>
      <c r="F39" s="88"/>
      <c r="G39" s="88"/>
      <c r="H39" s="88"/>
      <c r="I39" s="84"/>
      <c r="J39" s="89"/>
      <c r="K39" s="87">
        <f t="shared" si="10"/>
        <v>0</v>
      </c>
      <c r="M39" s="39"/>
      <c r="N39" s="39"/>
      <c r="O39" s="39"/>
      <c r="P39" s="39"/>
    </row>
    <row r="40" spans="1:16" ht="12.75" customHeight="1" x14ac:dyDescent="0.3">
      <c r="A40" s="109" t="s">
        <v>158</v>
      </c>
      <c r="B40" s="166" t="s">
        <v>152</v>
      </c>
      <c r="C40" s="88">
        <v>2</v>
      </c>
      <c r="D40" s="88"/>
      <c r="E40" s="88"/>
      <c r="F40" s="88"/>
      <c r="G40" s="88">
        <v>2</v>
      </c>
      <c r="H40" s="88"/>
      <c r="I40" s="84"/>
      <c r="J40" s="89"/>
      <c r="K40" s="87">
        <f t="shared" si="10"/>
        <v>4</v>
      </c>
      <c r="M40" s="39"/>
      <c r="N40" s="39"/>
      <c r="O40" s="39"/>
      <c r="P40" s="39"/>
    </row>
    <row r="41" spans="1:16" ht="12.75" customHeight="1" x14ac:dyDescent="0.3">
      <c r="A41" s="109" t="s">
        <v>165</v>
      </c>
      <c r="B41" s="166" t="s">
        <v>153</v>
      </c>
      <c r="C41" s="88"/>
      <c r="D41" s="88"/>
      <c r="E41" s="88"/>
      <c r="F41" s="88"/>
      <c r="G41" s="88"/>
      <c r="H41" s="88"/>
      <c r="I41" s="84"/>
      <c r="J41" s="89"/>
      <c r="K41" s="87">
        <f t="shared" si="10"/>
        <v>0</v>
      </c>
    </row>
    <row r="42" spans="1:16" x14ac:dyDescent="0.3">
      <c r="A42" s="109" t="s">
        <v>166</v>
      </c>
      <c r="B42" s="166" t="s">
        <v>154</v>
      </c>
      <c r="C42" s="88"/>
      <c r="D42" s="88"/>
      <c r="E42" s="88"/>
      <c r="F42" s="88"/>
      <c r="G42" s="88"/>
      <c r="H42" s="88"/>
      <c r="I42" s="84"/>
      <c r="J42" s="89"/>
      <c r="K42" s="87">
        <f t="shared" si="10"/>
        <v>0</v>
      </c>
    </row>
    <row r="43" spans="1:16" x14ac:dyDescent="0.3">
      <c r="A43" s="109" t="s">
        <v>167</v>
      </c>
      <c r="B43" s="166" t="s">
        <v>155</v>
      </c>
      <c r="C43" s="88"/>
      <c r="D43" s="88"/>
      <c r="E43" s="88"/>
      <c r="F43" s="88"/>
      <c r="G43" s="88"/>
      <c r="H43" s="88"/>
      <c r="I43" s="84"/>
      <c r="J43" s="89"/>
      <c r="K43" s="87">
        <f t="shared" si="10"/>
        <v>0</v>
      </c>
    </row>
    <row r="44" spans="1:16" x14ac:dyDescent="0.3">
      <c r="A44" s="109" t="s">
        <v>157</v>
      </c>
      <c r="B44" s="166" t="s">
        <v>156</v>
      </c>
      <c r="C44" s="88"/>
      <c r="D44" s="88"/>
      <c r="E44" s="88"/>
      <c r="F44" s="88"/>
      <c r="G44" s="88"/>
      <c r="H44" s="88"/>
      <c r="I44" s="84"/>
      <c r="J44" s="89"/>
      <c r="K44" s="87">
        <f t="shared" si="10"/>
        <v>0</v>
      </c>
    </row>
    <row r="45" spans="1:16" ht="12.75" customHeight="1" x14ac:dyDescent="0.3">
      <c r="A45" s="167" t="s">
        <v>206</v>
      </c>
      <c r="B45" s="168" t="s">
        <v>48</v>
      </c>
      <c r="C45" s="104">
        <f>SUM(C34:C44)</f>
        <v>6</v>
      </c>
      <c r="D45" s="104">
        <f t="shared" ref="D45:J45" si="11">SUM(D34:D44)</f>
        <v>1</v>
      </c>
      <c r="E45" s="104">
        <f t="shared" si="11"/>
        <v>0</v>
      </c>
      <c r="F45" s="104">
        <f t="shared" si="11"/>
        <v>0</v>
      </c>
      <c r="G45" s="104">
        <f t="shared" si="11"/>
        <v>5</v>
      </c>
      <c r="H45" s="104">
        <f t="shared" si="11"/>
        <v>2</v>
      </c>
      <c r="I45" s="104">
        <f t="shared" si="11"/>
        <v>4</v>
      </c>
      <c r="J45" s="104">
        <f t="shared" si="11"/>
        <v>4</v>
      </c>
      <c r="K45" s="87">
        <f t="shared" si="10"/>
        <v>15</v>
      </c>
    </row>
    <row r="46" spans="1:16" s="6" customFormat="1" x14ac:dyDescent="0.3">
      <c r="A46" s="112" t="s">
        <v>207</v>
      </c>
      <c r="B46" s="169"/>
      <c r="C46" s="517"/>
      <c r="D46" s="518"/>
      <c r="E46" s="518"/>
      <c r="F46" s="518"/>
      <c r="G46" s="518"/>
      <c r="H46" s="518"/>
      <c r="I46" s="518"/>
      <c r="J46" s="518"/>
      <c r="K46" s="519"/>
    </row>
    <row r="47" spans="1:16" s="2" customFormat="1" x14ac:dyDescent="0.3">
      <c r="A47" s="164" t="s">
        <v>145</v>
      </c>
      <c r="B47" s="165" t="s">
        <v>144</v>
      </c>
      <c r="C47" s="520"/>
      <c r="D47" s="521"/>
      <c r="E47" s="521"/>
      <c r="F47" s="521"/>
      <c r="G47" s="521"/>
      <c r="H47" s="521"/>
      <c r="I47" s="521"/>
      <c r="J47" s="521"/>
      <c r="K47" s="522"/>
    </row>
    <row r="48" spans="1:16" x14ac:dyDescent="0.3">
      <c r="A48" s="109" t="s">
        <v>159</v>
      </c>
      <c r="B48" s="166" t="s">
        <v>146</v>
      </c>
      <c r="C48" s="88"/>
      <c r="D48" s="88"/>
      <c r="E48" s="88"/>
      <c r="F48" s="88"/>
      <c r="G48" s="88"/>
      <c r="H48" s="88"/>
      <c r="I48" s="84"/>
      <c r="J48" s="89"/>
      <c r="K48" s="87">
        <f>C48+E48+G48+I48</f>
        <v>0</v>
      </c>
    </row>
    <row r="49" spans="1:11" x14ac:dyDescent="0.3">
      <c r="A49" s="109" t="s">
        <v>160</v>
      </c>
      <c r="B49" s="166" t="s">
        <v>147</v>
      </c>
      <c r="C49" s="88"/>
      <c r="D49" s="88"/>
      <c r="E49" s="88"/>
      <c r="F49" s="88"/>
      <c r="G49" s="88"/>
      <c r="H49" s="88"/>
      <c r="I49" s="84"/>
      <c r="J49" s="89"/>
      <c r="K49" s="87">
        <f t="shared" ref="K49:K59" si="12">C49+E49+G49+I49</f>
        <v>0</v>
      </c>
    </row>
    <row r="50" spans="1:11" x14ac:dyDescent="0.3">
      <c r="A50" s="109" t="s">
        <v>161</v>
      </c>
      <c r="B50" s="166" t="s">
        <v>148</v>
      </c>
      <c r="C50" s="88"/>
      <c r="D50" s="88"/>
      <c r="E50" s="88"/>
      <c r="F50" s="88"/>
      <c r="G50" s="88"/>
      <c r="H50" s="88"/>
      <c r="I50" s="84"/>
      <c r="J50" s="89"/>
      <c r="K50" s="87">
        <f t="shared" si="12"/>
        <v>0</v>
      </c>
    </row>
    <row r="51" spans="1:11" x14ac:dyDescent="0.3">
      <c r="A51" s="109" t="s">
        <v>162</v>
      </c>
      <c r="B51" s="166" t="s">
        <v>149</v>
      </c>
      <c r="C51" s="88"/>
      <c r="D51" s="88"/>
      <c r="E51" s="88"/>
      <c r="F51" s="88"/>
      <c r="G51" s="88"/>
      <c r="H51" s="88"/>
      <c r="I51" s="84"/>
      <c r="J51" s="89"/>
      <c r="K51" s="87">
        <f t="shared" si="12"/>
        <v>0</v>
      </c>
    </row>
    <row r="52" spans="1:11" x14ac:dyDescent="0.3">
      <c r="A52" s="109" t="s">
        <v>163</v>
      </c>
      <c r="B52" s="166" t="s">
        <v>150</v>
      </c>
      <c r="C52" s="88"/>
      <c r="D52" s="88"/>
      <c r="E52" s="88"/>
      <c r="F52" s="88"/>
      <c r="G52" s="88"/>
      <c r="H52" s="88"/>
      <c r="I52" s="84"/>
      <c r="J52" s="89"/>
      <c r="K52" s="87">
        <f t="shared" si="12"/>
        <v>0</v>
      </c>
    </row>
    <row r="53" spans="1:11" x14ac:dyDescent="0.3">
      <c r="A53" s="109" t="s">
        <v>164</v>
      </c>
      <c r="B53" s="166" t="s">
        <v>151</v>
      </c>
      <c r="C53" s="88"/>
      <c r="D53" s="88"/>
      <c r="E53" s="88"/>
      <c r="F53" s="88"/>
      <c r="G53" s="88"/>
      <c r="H53" s="88"/>
      <c r="I53" s="84"/>
      <c r="J53" s="89"/>
      <c r="K53" s="87">
        <f t="shared" si="12"/>
        <v>0</v>
      </c>
    </row>
    <row r="54" spans="1:11" x14ac:dyDescent="0.3">
      <c r="A54" s="109" t="s">
        <v>158</v>
      </c>
      <c r="B54" s="166" t="s">
        <v>152</v>
      </c>
      <c r="C54" s="88"/>
      <c r="D54" s="88"/>
      <c r="E54" s="88"/>
      <c r="F54" s="88"/>
      <c r="G54" s="88"/>
      <c r="H54" s="88"/>
      <c r="I54" s="84"/>
      <c r="J54" s="89"/>
      <c r="K54" s="87">
        <f t="shared" si="12"/>
        <v>0</v>
      </c>
    </row>
    <row r="55" spans="1:11" x14ac:dyDescent="0.3">
      <c r="A55" s="109" t="s">
        <v>165</v>
      </c>
      <c r="B55" s="166" t="s">
        <v>153</v>
      </c>
      <c r="C55" s="88"/>
      <c r="D55" s="88"/>
      <c r="E55" s="88"/>
      <c r="F55" s="88"/>
      <c r="G55" s="88"/>
      <c r="H55" s="88"/>
      <c r="I55" s="84"/>
      <c r="J55" s="89"/>
      <c r="K55" s="87">
        <f t="shared" si="12"/>
        <v>0</v>
      </c>
    </row>
    <row r="56" spans="1:11" x14ac:dyDescent="0.3">
      <c r="A56" s="109" t="s">
        <v>166</v>
      </c>
      <c r="B56" s="166" t="s">
        <v>154</v>
      </c>
      <c r="C56" s="88"/>
      <c r="D56" s="88"/>
      <c r="E56" s="88"/>
      <c r="F56" s="88"/>
      <c r="G56" s="88">
        <v>2</v>
      </c>
      <c r="H56" s="88"/>
      <c r="I56" s="84">
        <v>3</v>
      </c>
      <c r="J56" s="89">
        <v>2</v>
      </c>
      <c r="K56" s="87">
        <f t="shared" si="12"/>
        <v>5</v>
      </c>
    </row>
    <row r="57" spans="1:11" x14ac:dyDescent="0.3">
      <c r="A57" s="109" t="s">
        <v>167</v>
      </c>
      <c r="B57" s="166" t="s">
        <v>155</v>
      </c>
      <c r="C57" s="90"/>
      <c r="D57" s="90"/>
      <c r="E57" s="90"/>
      <c r="F57" s="90"/>
      <c r="G57" s="90"/>
      <c r="H57" s="90"/>
      <c r="I57" s="91"/>
      <c r="J57" s="92"/>
      <c r="K57" s="87">
        <f t="shared" si="12"/>
        <v>0</v>
      </c>
    </row>
    <row r="58" spans="1:11" x14ac:dyDescent="0.3">
      <c r="A58" s="109" t="s">
        <v>157</v>
      </c>
      <c r="B58" s="166" t="s">
        <v>156</v>
      </c>
      <c r="C58" s="90"/>
      <c r="D58" s="90"/>
      <c r="E58" s="90"/>
      <c r="F58" s="90"/>
      <c r="G58" s="90"/>
      <c r="H58" s="90"/>
      <c r="I58" s="91"/>
      <c r="J58" s="92"/>
      <c r="K58" s="87">
        <f t="shared" si="12"/>
        <v>0</v>
      </c>
    </row>
    <row r="59" spans="1:11" x14ac:dyDescent="0.3">
      <c r="A59" s="167" t="s">
        <v>208</v>
      </c>
      <c r="B59" s="168" t="s">
        <v>48</v>
      </c>
      <c r="C59" s="104">
        <f>SUM(C48:C58)</f>
        <v>0</v>
      </c>
      <c r="D59" s="104">
        <f t="shared" ref="D59:J59" si="13">SUM(D48:D58)</f>
        <v>0</v>
      </c>
      <c r="E59" s="104">
        <f t="shared" si="13"/>
        <v>0</v>
      </c>
      <c r="F59" s="104">
        <f t="shared" si="13"/>
        <v>0</v>
      </c>
      <c r="G59" s="104">
        <f t="shared" si="13"/>
        <v>2</v>
      </c>
      <c r="H59" s="104">
        <f t="shared" si="13"/>
        <v>0</v>
      </c>
      <c r="I59" s="104">
        <f t="shared" si="13"/>
        <v>3</v>
      </c>
      <c r="J59" s="104">
        <f t="shared" si="13"/>
        <v>2</v>
      </c>
      <c r="K59" s="87">
        <f t="shared" si="12"/>
        <v>5</v>
      </c>
    </row>
    <row r="60" spans="1:11" s="6" customFormat="1" x14ac:dyDescent="0.3">
      <c r="A60" s="69" t="s">
        <v>209</v>
      </c>
      <c r="B60" s="33"/>
      <c r="C60" s="526"/>
      <c r="D60" s="527"/>
      <c r="E60" s="527"/>
      <c r="F60" s="527"/>
      <c r="G60" s="527"/>
      <c r="H60" s="527"/>
      <c r="I60" s="527"/>
      <c r="J60" s="527"/>
      <c r="K60" s="528"/>
    </row>
    <row r="61" spans="1:11" s="2" customFormat="1" x14ac:dyDescent="0.3">
      <c r="A61" s="164" t="s">
        <v>145</v>
      </c>
      <c r="B61" s="165" t="s">
        <v>144</v>
      </c>
      <c r="C61" s="520"/>
      <c r="D61" s="521"/>
      <c r="E61" s="521"/>
      <c r="F61" s="521"/>
      <c r="G61" s="521"/>
      <c r="H61" s="521"/>
      <c r="I61" s="521"/>
      <c r="J61" s="521"/>
      <c r="K61" s="522"/>
    </row>
    <row r="62" spans="1:11" x14ac:dyDescent="0.3">
      <c r="A62" s="109" t="s">
        <v>159</v>
      </c>
      <c r="B62" s="166" t="s">
        <v>146</v>
      </c>
      <c r="C62" s="88"/>
      <c r="D62" s="88"/>
      <c r="E62" s="88"/>
      <c r="F62" s="88"/>
      <c r="G62" s="88"/>
      <c r="H62" s="88"/>
      <c r="I62" s="84"/>
      <c r="J62" s="89"/>
      <c r="K62" s="87">
        <f>C62+E62+G62+I62</f>
        <v>0</v>
      </c>
    </row>
    <row r="63" spans="1:11" ht="12.75" customHeight="1" x14ac:dyDescent="0.3">
      <c r="A63" s="109" t="s">
        <v>160</v>
      </c>
      <c r="B63" s="166" t="s">
        <v>147</v>
      </c>
      <c r="C63" s="88"/>
      <c r="D63" s="88"/>
      <c r="E63" s="88"/>
      <c r="F63" s="88"/>
      <c r="G63" s="88"/>
      <c r="H63" s="88"/>
      <c r="I63" s="84"/>
      <c r="J63" s="89"/>
      <c r="K63" s="87">
        <f t="shared" ref="K63:K73" si="14">C63+E63+G63+I63</f>
        <v>0</v>
      </c>
    </row>
    <row r="64" spans="1:11" ht="12.75" customHeight="1" x14ac:dyDescent="0.3">
      <c r="A64" s="109" t="s">
        <v>161</v>
      </c>
      <c r="B64" s="166" t="s">
        <v>148</v>
      </c>
      <c r="C64" s="88"/>
      <c r="D64" s="88"/>
      <c r="E64" s="88"/>
      <c r="F64" s="88"/>
      <c r="G64" s="88"/>
      <c r="H64" s="88"/>
      <c r="I64" s="84"/>
      <c r="J64" s="89"/>
      <c r="K64" s="87">
        <f t="shared" si="14"/>
        <v>0</v>
      </c>
    </row>
    <row r="65" spans="1:16" ht="12.75" customHeight="1" x14ac:dyDescent="0.3">
      <c r="A65" s="109" t="s">
        <v>162</v>
      </c>
      <c r="B65" s="166" t="s">
        <v>149</v>
      </c>
      <c r="C65" s="88">
        <v>2</v>
      </c>
      <c r="D65" s="88"/>
      <c r="E65" s="88"/>
      <c r="F65" s="88"/>
      <c r="G65" s="88">
        <v>2</v>
      </c>
      <c r="H65" s="88"/>
      <c r="I65" s="84"/>
      <c r="J65" s="89"/>
      <c r="K65" s="87">
        <f t="shared" si="14"/>
        <v>4</v>
      </c>
    </row>
    <row r="66" spans="1:16" ht="12.75" customHeight="1" x14ac:dyDescent="0.3">
      <c r="A66" s="109" t="s">
        <v>163</v>
      </c>
      <c r="B66" s="166" t="s">
        <v>150</v>
      </c>
      <c r="C66" s="88"/>
      <c r="D66" s="88"/>
      <c r="E66" s="88"/>
      <c r="F66" s="88"/>
      <c r="G66" s="88"/>
      <c r="H66" s="88"/>
      <c r="I66" s="84"/>
      <c r="J66" s="89"/>
      <c r="K66" s="87">
        <f t="shared" si="14"/>
        <v>0</v>
      </c>
    </row>
    <row r="67" spans="1:16" ht="12.75" customHeight="1" x14ac:dyDescent="0.3">
      <c r="A67" s="109" t="s">
        <v>164</v>
      </c>
      <c r="B67" s="166" t="s">
        <v>151</v>
      </c>
      <c r="C67" s="88"/>
      <c r="D67" s="88"/>
      <c r="E67" s="88"/>
      <c r="F67" s="88"/>
      <c r="G67" s="88"/>
      <c r="H67" s="88"/>
      <c r="I67" s="84"/>
      <c r="J67" s="89"/>
      <c r="K67" s="87">
        <f t="shared" si="14"/>
        <v>0</v>
      </c>
      <c r="M67" s="39"/>
      <c r="N67" s="39"/>
      <c r="O67" s="39"/>
      <c r="P67" s="39"/>
    </row>
    <row r="68" spans="1:16" ht="12.75" customHeight="1" x14ac:dyDescent="0.3">
      <c r="A68" s="109" t="s">
        <v>158</v>
      </c>
      <c r="B68" s="166" t="s">
        <v>152</v>
      </c>
      <c r="C68" s="88"/>
      <c r="D68" s="88"/>
      <c r="E68" s="88"/>
      <c r="F68" s="88"/>
      <c r="G68" s="88"/>
      <c r="H68" s="88"/>
      <c r="I68" s="84"/>
      <c r="J68" s="89"/>
      <c r="K68" s="87">
        <f t="shared" si="14"/>
        <v>0</v>
      </c>
      <c r="M68" s="39"/>
      <c r="N68" s="39"/>
      <c r="O68" s="39"/>
      <c r="P68" s="39"/>
    </row>
    <row r="69" spans="1:16" ht="12.75" customHeight="1" x14ac:dyDescent="0.3">
      <c r="A69" s="109" t="s">
        <v>165</v>
      </c>
      <c r="B69" s="166" t="s">
        <v>153</v>
      </c>
      <c r="C69" s="88"/>
      <c r="D69" s="88"/>
      <c r="E69" s="88"/>
      <c r="F69" s="88"/>
      <c r="G69" s="88"/>
      <c r="H69" s="88"/>
      <c r="I69" s="84"/>
      <c r="J69" s="89"/>
      <c r="K69" s="87">
        <f t="shared" si="14"/>
        <v>0</v>
      </c>
    </row>
    <row r="70" spans="1:16" x14ac:dyDescent="0.3">
      <c r="A70" s="109" t="s">
        <v>166</v>
      </c>
      <c r="B70" s="166" t="s">
        <v>154</v>
      </c>
      <c r="C70" s="88"/>
      <c r="D70" s="88"/>
      <c r="E70" s="88"/>
      <c r="F70" s="88"/>
      <c r="G70" s="88"/>
      <c r="H70" s="88"/>
      <c r="I70" s="84"/>
      <c r="J70" s="89"/>
      <c r="K70" s="87">
        <f t="shared" si="14"/>
        <v>0</v>
      </c>
    </row>
    <row r="71" spans="1:16" x14ac:dyDescent="0.3">
      <c r="A71" s="109" t="s">
        <v>167</v>
      </c>
      <c r="B71" s="166" t="s">
        <v>155</v>
      </c>
      <c r="C71" s="88"/>
      <c r="D71" s="88"/>
      <c r="E71" s="88"/>
      <c r="F71" s="88"/>
      <c r="G71" s="88"/>
      <c r="H71" s="88"/>
      <c r="I71" s="84"/>
      <c r="J71" s="89"/>
      <c r="K71" s="87">
        <f t="shared" si="14"/>
        <v>0</v>
      </c>
    </row>
    <row r="72" spans="1:16" x14ac:dyDescent="0.3">
      <c r="A72" s="109" t="s">
        <v>157</v>
      </c>
      <c r="B72" s="166" t="s">
        <v>156</v>
      </c>
      <c r="C72" s="88"/>
      <c r="D72" s="88"/>
      <c r="E72" s="88"/>
      <c r="F72" s="88"/>
      <c r="G72" s="88"/>
      <c r="H72" s="88"/>
      <c r="I72" s="84"/>
      <c r="J72" s="89"/>
      <c r="K72" s="87">
        <f t="shared" si="14"/>
        <v>0</v>
      </c>
    </row>
    <row r="73" spans="1:16" ht="12.75" customHeight="1" x14ac:dyDescent="0.3">
      <c r="A73" s="167" t="s">
        <v>210</v>
      </c>
      <c r="B73" s="168" t="s">
        <v>48</v>
      </c>
      <c r="C73" s="104">
        <f>SUM(C62:C72)</f>
        <v>2</v>
      </c>
      <c r="D73" s="104">
        <f t="shared" ref="D73:J73" si="15">SUM(D62:D72)</f>
        <v>0</v>
      </c>
      <c r="E73" s="104">
        <f t="shared" si="15"/>
        <v>0</v>
      </c>
      <c r="F73" s="104">
        <f t="shared" si="15"/>
        <v>0</v>
      </c>
      <c r="G73" s="104">
        <f t="shared" si="15"/>
        <v>2</v>
      </c>
      <c r="H73" s="104">
        <f t="shared" si="15"/>
        <v>0</v>
      </c>
      <c r="I73" s="104">
        <f t="shared" si="15"/>
        <v>0</v>
      </c>
      <c r="J73" s="104">
        <f t="shared" si="15"/>
        <v>0</v>
      </c>
      <c r="K73" s="87">
        <f t="shared" si="14"/>
        <v>4</v>
      </c>
    </row>
    <row r="74" spans="1:16" s="6" customFormat="1" x14ac:dyDescent="0.3">
      <c r="A74" s="112" t="s">
        <v>211</v>
      </c>
      <c r="B74" s="169"/>
      <c r="C74" s="517"/>
      <c r="D74" s="518"/>
      <c r="E74" s="518"/>
      <c r="F74" s="518"/>
      <c r="G74" s="518"/>
      <c r="H74" s="518"/>
      <c r="I74" s="518"/>
      <c r="J74" s="518"/>
      <c r="K74" s="519"/>
    </row>
    <row r="75" spans="1:16" s="2" customFormat="1" x14ac:dyDescent="0.3">
      <c r="A75" s="164" t="s">
        <v>145</v>
      </c>
      <c r="B75" s="165" t="s">
        <v>144</v>
      </c>
      <c r="C75" s="520"/>
      <c r="D75" s="521"/>
      <c r="E75" s="521"/>
      <c r="F75" s="521"/>
      <c r="G75" s="521"/>
      <c r="H75" s="521"/>
      <c r="I75" s="521"/>
      <c r="J75" s="521"/>
      <c r="K75" s="522"/>
    </row>
    <row r="76" spans="1:16" x14ac:dyDescent="0.3">
      <c r="A76" s="109" t="s">
        <v>159</v>
      </c>
      <c r="B76" s="166" t="s">
        <v>146</v>
      </c>
      <c r="C76" s="88"/>
      <c r="D76" s="88"/>
      <c r="E76" s="88"/>
      <c r="F76" s="88"/>
      <c r="G76" s="88"/>
      <c r="H76" s="88"/>
      <c r="I76" s="84"/>
      <c r="J76" s="89"/>
      <c r="K76" s="87">
        <f>C76+E76+G76+I76</f>
        <v>0</v>
      </c>
    </row>
    <row r="77" spans="1:16" x14ac:dyDescent="0.3">
      <c r="A77" s="109" t="s">
        <v>160</v>
      </c>
      <c r="B77" s="166" t="s">
        <v>147</v>
      </c>
      <c r="C77" s="88"/>
      <c r="D77" s="88"/>
      <c r="E77" s="88"/>
      <c r="F77" s="88"/>
      <c r="G77" s="88"/>
      <c r="H77" s="88"/>
      <c r="I77" s="84"/>
      <c r="J77" s="89"/>
      <c r="K77" s="87">
        <f t="shared" ref="K77:K87" si="16">C77+E77+G77+I77</f>
        <v>0</v>
      </c>
    </row>
    <row r="78" spans="1:16" x14ac:dyDescent="0.3">
      <c r="A78" s="109" t="s">
        <v>161</v>
      </c>
      <c r="B78" s="166" t="s">
        <v>148</v>
      </c>
      <c r="C78" s="88"/>
      <c r="D78" s="88"/>
      <c r="E78" s="88"/>
      <c r="F78" s="88"/>
      <c r="G78" s="88"/>
      <c r="H78" s="88"/>
      <c r="I78" s="84"/>
      <c r="J78" s="89"/>
      <c r="K78" s="87">
        <f t="shared" si="16"/>
        <v>0</v>
      </c>
    </row>
    <row r="79" spans="1:16" x14ac:dyDescent="0.3">
      <c r="A79" s="109" t="s">
        <v>162</v>
      </c>
      <c r="B79" s="166" t="s">
        <v>149</v>
      </c>
      <c r="C79" s="88"/>
      <c r="D79" s="88"/>
      <c r="E79" s="88"/>
      <c r="F79" s="88"/>
      <c r="G79" s="88"/>
      <c r="H79" s="88"/>
      <c r="I79" s="84"/>
      <c r="J79" s="89"/>
      <c r="K79" s="87">
        <f t="shared" si="16"/>
        <v>0</v>
      </c>
    </row>
    <row r="80" spans="1:16" x14ac:dyDescent="0.3">
      <c r="A80" s="109" t="s">
        <v>163</v>
      </c>
      <c r="B80" s="166" t="s">
        <v>150</v>
      </c>
      <c r="C80" s="88"/>
      <c r="D80" s="88"/>
      <c r="E80" s="88"/>
      <c r="F80" s="88"/>
      <c r="G80" s="88"/>
      <c r="H80" s="88"/>
      <c r="I80" s="84"/>
      <c r="J80" s="89"/>
      <c r="K80" s="87">
        <f t="shared" si="16"/>
        <v>0</v>
      </c>
    </row>
    <row r="81" spans="1:11" x14ac:dyDescent="0.3">
      <c r="A81" s="109" t="s">
        <v>164</v>
      </c>
      <c r="B81" s="166" t="s">
        <v>151</v>
      </c>
      <c r="C81" s="88"/>
      <c r="D81" s="88"/>
      <c r="E81" s="88"/>
      <c r="F81" s="88"/>
      <c r="G81" s="88"/>
      <c r="H81" s="88"/>
      <c r="I81" s="84"/>
      <c r="J81" s="89"/>
      <c r="K81" s="87">
        <f t="shared" si="16"/>
        <v>0</v>
      </c>
    </row>
    <row r="82" spans="1:11" x14ac:dyDescent="0.3">
      <c r="A82" s="109" t="s">
        <v>158</v>
      </c>
      <c r="B82" s="166" t="s">
        <v>152</v>
      </c>
      <c r="C82" s="88"/>
      <c r="D82" s="88"/>
      <c r="E82" s="88"/>
      <c r="F82" s="88"/>
      <c r="G82" s="88"/>
      <c r="H82" s="88"/>
      <c r="I82" s="84"/>
      <c r="J82" s="89"/>
      <c r="K82" s="87">
        <f t="shared" si="16"/>
        <v>0</v>
      </c>
    </row>
    <row r="83" spans="1:11" x14ac:dyDescent="0.3">
      <c r="A83" s="109" t="s">
        <v>165</v>
      </c>
      <c r="B83" s="166" t="s">
        <v>153</v>
      </c>
      <c r="C83" s="88"/>
      <c r="D83" s="88"/>
      <c r="E83" s="88"/>
      <c r="F83" s="88"/>
      <c r="G83" s="88"/>
      <c r="H83" s="88"/>
      <c r="I83" s="84"/>
      <c r="J83" s="89"/>
      <c r="K83" s="87">
        <f t="shared" si="16"/>
        <v>0</v>
      </c>
    </row>
    <row r="84" spans="1:11" x14ac:dyDescent="0.3">
      <c r="A84" s="109" t="s">
        <v>166</v>
      </c>
      <c r="B84" s="166" t="s">
        <v>154</v>
      </c>
      <c r="C84" s="88"/>
      <c r="D84" s="88"/>
      <c r="E84" s="88"/>
      <c r="F84" s="88"/>
      <c r="G84" s="88"/>
      <c r="H84" s="88"/>
      <c r="I84" s="84"/>
      <c r="J84" s="89"/>
      <c r="K84" s="87">
        <f t="shared" si="16"/>
        <v>0</v>
      </c>
    </row>
    <row r="85" spans="1:11" x14ac:dyDescent="0.3">
      <c r="A85" s="109" t="s">
        <v>167</v>
      </c>
      <c r="B85" s="166" t="s">
        <v>155</v>
      </c>
      <c r="C85" s="90"/>
      <c r="D85" s="90"/>
      <c r="E85" s="90"/>
      <c r="F85" s="90"/>
      <c r="G85" s="90"/>
      <c r="H85" s="90"/>
      <c r="I85" s="91"/>
      <c r="J85" s="92"/>
      <c r="K85" s="87">
        <f t="shared" si="16"/>
        <v>0</v>
      </c>
    </row>
    <row r="86" spans="1:11" x14ac:dyDescent="0.3">
      <c r="A86" s="109" t="s">
        <v>157</v>
      </c>
      <c r="B86" s="166" t="s">
        <v>156</v>
      </c>
      <c r="C86" s="90"/>
      <c r="D86" s="90"/>
      <c r="E86" s="90"/>
      <c r="F86" s="90"/>
      <c r="G86" s="90"/>
      <c r="H86" s="90"/>
      <c r="I86" s="91"/>
      <c r="J86" s="92"/>
      <c r="K86" s="87">
        <f t="shared" si="16"/>
        <v>0</v>
      </c>
    </row>
    <row r="87" spans="1:11" x14ac:dyDescent="0.3">
      <c r="A87" s="170" t="s">
        <v>212</v>
      </c>
      <c r="B87" s="171" t="s">
        <v>48</v>
      </c>
      <c r="C87" s="104">
        <f>SUM(C76:C86)</f>
        <v>0</v>
      </c>
      <c r="D87" s="104">
        <f t="shared" ref="D87:J87" si="17">SUM(D76:D86)</f>
        <v>0</v>
      </c>
      <c r="E87" s="104">
        <f t="shared" si="17"/>
        <v>0</v>
      </c>
      <c r="F87" s="104">
        <f t="shared" si="17"/>
        <v>0</v>
      </c>
      <c r="G87" s="104">
        <f t="shared" si="17"/>
        <v>0</v>
      </c>
      <c r="H87" s="104">
        <f t="shared" si="17"/>
        <v>0</v>
      </c>
      <c r="I87" s="104">
        <f t="shared" si="17"/>
        <v>0</v>
      </c>
      <c r="J87" s="104">
        <f t="shared" si="17"/>
        <v>0</v>
      </c>
      <c r="K87" s="87">
        <f t="shared" si="16"/>
        <v>0</v>
      </c>
    </row>
    <row r="88" spans="1:11" x14ac:dyDescent="0.3">
      <c r="A88" s="112" t="s">
        <v>200</v>
      </c>
      <c r="B88" s="169"/>
      <c r="C88" s="517"/>
      <c r="D88" s="518"/>
      <c r="E88" s="518"/>
      <c r="F88" s="518"/>
      <c r="G88" s="518"/>
      <c r="H88" s="518"/>
      <c r="I88" s="518"/>
      <c r="J88" s="518"/>
      <c r="K88" s="519"/>
    </row>
    <row r="89" spans="1:11" x14ac:dyDescent="0.3">
      <c r="A89" s="164" t="s">
        <v>145</v>
      </c>
      <c r="B89" s="165" t="s">
        <v>144</v>
      </c>
      <c r="C89" s="520"/>
      <c r="D89" s="521"/>
      <c r="E89" s="521"/>
      <c r="F89" s="521"/>
      <c r="G89" s="521"/>
      <c r="H89" s="521"/>
      <c r="I89" s="521"/>
      <c r="J89" s="521"/>
      <c r="K89" s="522"/>
    </row>
    <row r="90" spans="1:11" x14ac:dyDescent="0.3">
      <c r="A90" s="109" t="s">
        <v>159</v>
      </c>
      <c r="B90" s="166" t="s">
        <v>146</v>
      </c>
      <c r="C90" s="88">
        <f>SUM(C6,C20,C34,C48,C62,C76)</f>
        <v>0</v>
      </c>
      <c r="D90" s="88">
        <f t="shared" ref="D90:J90" si="18">SUM(D6,D20,D34,D48,D62,D76)</f>
        <v>0</v>
      </c>
      <c r="E90" s="88">
        <f t="shared" si="18"/>
        <v>0</v>
      </c>
      <c r="F90" s="88">
        <f t="shared" si="18"/>
        <v>0</v>
      </c>
      <c r="G90" s="88">
        <f t="shared" si="18"/>
        <v>0</v>
      </c>
      <c r="H90" s="88">
        <f t="shared" si="18"/>
        <v>0</v>
      </c>
      <c r="I90" s="88">
        <f t="shared" si="18"/>
        <v>0</v>
      </c>
      <c r="J90" s="88">
        <f t="shared" si="18"/>
        <v>0</v>
      </c>
      <c r="K90" s="87">
        <f>C90+E90+G90+I90</f>
        <v>0</v>
      </c>
    </row>
    <row r="91" spans="1:11" x14ac:dyDescent="0.3">
      <c r="A91" s="109" t="s">
        <v>160</v>
      </c>
      <c r="B91" s="166" t="s">
        <v>147</v>
      </c>
      <c r="C91" s="88">
        <f t="shared" ref="C91:J91" si="19">SUM(C7,C21,C35,C49,C63,C77)</f>
        <v>0</v>
      </c>
      <c r="D91" s="88">
        <f t="shared" si="19"/>
        <v>0</v>
      </c>
      <c r="E91" s="88">
        <f t="shared" si="19"/>
        <v>0</v>
      </c>
      <c r="F91" s="88">
        <f t="shared" si="19"/>
        <v>0</v>
      </c>
      <c r="G91" s="88">
        <f t="shared" si="19"/>
        <v>0</v>
      </c>
      <c r="H91" s="88">
        <f t="shared" si="19"/>
        <v>0</v>
      </c>
      <c r="I91" s="84">
        <f t="shared" si="19"/>
        <v>0</v>
      </c>
      <c r="J91" s="89">
        <f t="shared" si="19"/>
        <v>0</v>
      </c>
      <c r="K91" s="87">
        <f t="shared" ref="K91:K101" si="20">C91+E91+G91+I91</f>
        <v>0</v>
      </c>
    </row>
    <row r="92" spans="1:11" x14ac:dyDescent="0.3">
      <c r="A92" s="109" t="s">
        <v>161</v>
      </c>
      <c r="B92" s="166" t="s">
        <v>148</v>
      </c>
      <c r="C92" s="88">
        <f t="shared" ref="C92:J92" si="21">SUM(C8,C22,C36,C50,C64,C78)</f>
        <v>0</v>
      </c>
      <c r="D92" s="88">
        <f t="shared" si="21"/>
        <v>0</v>
      </c>
      <c r="E92" s="88">
        <f t="shared" si="21"/>
        <v>0</v>
      </c>
      <c r="F92" s="88">
        <f t="shared" si="21"/>
        <v>0</v>
      </c>
      <c r="G92" s="88">
        <f t="shared" si="21"/>
        <v>0</v>
      </c>
      <c r="H92" s="88">
        <f t="shared" si="21"/>
        <v>0</v>
      </c>
      <c r="I92" s="84">
        <f t="shared" si="21"/>
        <v>0</v>
      </c>
      <c r="J92" s="89">
        <f t="shared" si="21"/>
        <v>0</v>
      </c>
      <c r="K92" s="87">
        <f t="shared" si="20"/>
        <v>0</v>
      </c>
    </row>
    <row r="93" spans="1:11" x14ac:dyDescent="0.3">
      <c r="A93" s="109" t="s">
        <v>162</v>
      </c>
      <c r="B93" s="166" t="s">
        <v>149</v>
      </c>
      <c r="C93" s="88">
        <f t="shared" ref="C93:J93" si="22">SUM(C9,C23,C37,C51,C65,C79)</f>
        <v>2</v>
      </c>
      <c r="D93" s="88">
        <f t="shared" si="22"/>
        <v>0</v>
      </c>
      <c r="E93" s="88">
        <f t="shared" si="22"/>
        <v>0</v>
      </c>
      <c r="F93" s="88">
        <f t="shared" si="22"/>
        <v>0</v>
      </c>
      <c r="G93" s="88">
        <f t="shared" si="22"/>
        <v>2</v>
      </c>
      <c r="H93" s="88">
        <f t="shared" si="22"/>
        <v>0</v>
      </c>
      <c r="I93" s="84">
        <f t="shared" si="22"/>
        <v>0</v>
      </c>
      <c r="J93" s="89">
        <f t="shared" si="22"/>
        <v>0</v>
      </c>
      <c r="K93" s="87">
        <f t="shared" si="20"/>
        <v>4</v>
      </c>
    </row>
    <row r="94" spans="1:11" x14ac:dyDescent="0.3">
      <c r="A94" s="109" t="s">
        <v>163</v>
      </c>
      <c r="B94" s="166" t="s">
        <v>150</v>
      </c>
      <c r="C94" s="88">
        <f t="shared" ref="C94:J94" si="23">SUM(C10,C24,C38,C52,C66,C80)</f>
        <v>4</v>
      </c>
      <c r="D94" s="88">
        <f t="shared" si="23"/>
        <v>1</v>
      </c>
      <c r="E94" s="88">
        <f t="shared" si="23"/>
        <v>0</v>
      </c>
      <c r="F94" s="88">
        <f t="shared" si="23"/>
        <v>0</v>
      </c>
      <c r="G94" s="88">
        <f t="shared" si="23"/>
        <v>3</v>
      </c>
      <c r="H94" s="88">
        <f t="shared" si="23"/>
        <v>2</v>
      </c>
      <c r="I94" s="84">
        <f t="shared" si="23"/>
        <v>4</v>
      </c>
      <c r="J94" s="89">
        <f t="shared" si="23"/>
        <v>4</v>
      </c>
      <c r="K94" s="87">
        <f t="shared" si="20"/>
        <v>11</v>
      </c>
    </row>
    <row r="95" spans="1:11" x14ac:dyDescent="0.3">
      <c r="A95" s="109" t="s">
        <v>164</v>
      </c>
      <c r="B95" s="166" t="s">
        <v>151</v>
      </c>
      <c r="C95" s="88">
        <f t="shared" ref="C95:J95" si="24">SUM(C11,C25,C39,C53,C67,C81)</f>
        <v>0</v>
      </c>
      <c r="D95" s="88">
        <f t="shared" si="24"/>
        <v>0</v>
      </c>
      <c r="E95" s="88">
        <f t="shared" si="24"/>
        <v>0</v>
      </c>
      <c r="F95" s="88">
        <f t="shared" si="24"/>
        <v>0</v>
      </c>
      <c r="G95" s="88">
        <f t="shared" si="24"/>
        <v>0</v>
      </c>
      <c r="H95" s="88">
        <f t="shared" si="24"/>
        <v>0</v>
      </c>
      <c r="I95" s="84">
        <f t="shared" si="24"/>
        <v>12</v>
      </c>
      <c r="J95" s="89">
        <f t="shared" si="24"/>
        <v>12</v>
      </c>
      <c r="K95" s="87">
        <f t="shared" si="20"/>
        <v>12</v>
      </c>
    </row>
    <row r="96" spans="1:11" x14ac:dyDescent="0.3">
      <c r="A96" s="109" t="s">
        <v>158</v>
      </c>
      <c r="B96" s="166" t="s">
        <v>152</v>
      </c>
      <c r="C96" s="88">
        <f t="shared" ref="C96:J96" si="25">SUM(C12,C26,C40,C54,C68,C82)</f>
        <v>2</v>
      </c>
      <c r="D96" s="88">
        <f t="shared" si="25"/>
        <v>0</v>
      </c>
      <c r="E96" s="88">
        <f t="shared" si="25"/>
        <v>0</v>
      </c>
      <c r="F96" s="88">
        <f t="shared" si="25"/>
        <v>0</v>
      </c>
      <c r="G96" s="88">
        <f t="shared" si="25"/>
        <v>2</v>
      </c>
      <c r="H96" s="88">
        <f t="shared" si="25"/>
        <v>0</v>
      </c>
      <c r="I96" s="84">
        <f t="shared" si="25"/>
        <v>0</v>
      </c>
      <c r="J96" s="89">
        <f t="shared" si="25"/>
        <v>0</v>
      </c>
      <c r="K96" s="87">
        <f t="shared" si="20"/>
        <v>4</v>
      </c>
    </row>
    <row r="97" spans="1:11" x14ac:dyDescent="0.3">
      <c r="A97" s="109" t="s">
        <v>165</v>
      </c>
      <c r="B97" s="166" t="s">
        <v>153</v>
      </c>
      <c r="C97" s="88">
        <f t="shared" ref="C97:J97" si="26">SUM(C13,C27,C41,C55,C69,C83)</f>
        <v>0</v>
      </c>
      <c r="D97" s="88">
        <f t="shared" si="26"/>
        <v>0</v>
      </c>
      <c r="E97" s="88">
        <f t="shared" si="26"/>
        <v>0</v>
      </c>
      <c r="F97" s="88">
        <f t="shared" si="26"/>
        <v>0</v>
      </c>
      <c r="G97" s="88">
        <f t="shared" si="26"/>
        <v>0</v>
      </c>
      <c r="H97" s="88">
        <f t="shared" si="26"/>
        <v>0</v>
      </c>
      <c r="I97" s="84">
        <f t="shared" si="26"/>
        <v>1</v>
      </c>
      <c r="J97" s="89">
        <f t="shared" si="26"/>
        <v>1</v>
      </c>
      <c r="K97" s="87">
        <f t="shared" si="20"/>
        <v>1</v>
      </c>
    </row>
    <row r="98" spans="1:11" x14ac:dyDescent="0.3">
      <c r="A98" s="109" t="s">
        <v>166</v>
      </c>
      <c r="B98" s="166" t="s">
        <v>154</v>
      </c>
      <c r="C98" s="88">
        <f t="shared" ref="C98:J98" si="27">SUM(C14,C28,C42,C56,C70,C84)</f>
        <v>2</v>
      </c>
      <c r="D98" s="88">
        <f t="shared" si="27"/>
        <v>0</v>
      </c>
      <c r="E98" s="88">
        <f t="shared" si="27"/>
        <v>0</v>
      </c>
      <c r="F98" s="88">
        <f t="shared" si="27"/>
        <v>0</v>
      </c>
      <c r="G98" s="88">
        <f t="shared" si="27"/>
        <v>6</v>
      </c>
      <c r="H98" s="88">
        <f t="shared" si="27"/>
        <v>1</v>
      </c>
      <c r="I98" s="84">
        <f t="shared" si="27"/>
        <v>12</v>
      </c>
      <c r="J98" s="84">
        <f t="shared" si="27"/>
        <v>11</v>
      </c>
      <c r="K98" s="87">
        <f t="shared" si="20"/>
        <v>20</v>
      </c>
    </row>
    <row r="99" spans="1:11" x14ac:dyDescent="0.3">
      <c r="A99" s="109" t="s">
        <v>167</v>
      </c>
      <c r="B99" s="166" t="s">
        <v>155</v>
      </c>
      <c r="C99" s="88">
        <f t="shared" ref="C99:J99" si="28">SUM(C15,C29,C43,C57,C71,C85)</f>
        <v>0</v>
      </c>
      <c r="D99" s="88">
        <f t="shared" si="28"/>
        <v>0</v>
      </c>
      <c r="E99" s="88">
        <f t="shared" si="28"/>
        <v>0</v>
      </c>
      <c r="F99" s="88">
        <f t="shared" si="28"/>
        <v>0</v>
      </c>
      <c r="G99" s="88">
        <f t="shared" si="28"/>
        <v>0</v>
      </c>
      <c r="H99" s="88">
        <f t="shared" si="28"/>
        <v>0</v>
      </c>
      <c r="I99" s="84">
        <f t="shared" si="28"/>
        <v>0</v>
      </c>
      <c r="J99" s="84">
        <f t="shared" si="28"/>
        <v>0</v>
      </c>
      <c r="K99" s="87">
        <f t="shared" si="20"/>
        <v>0</v>
      </c>
    </row>
    <row r="100" spans="1:11" ht="14.4" thickBot="1" x14ac:dyDescent="0.35">
      <c r="A100" s="110" t="s">
        <v>157</v>
      </c>
      <c r="B100" s="176" t="s">
        <v>156</v>
      </c>
      <c r="C100" s="90">
        <f>SUM(C16,C30,C44,C58,C72,C86)</f>
        <v>0</v>
      </c>
      <c r="D100" s="90">
        <f t="shared" ref="D100:J100" si="29">SUM(D16,D30,D44,D58,D72,D86)</f>
        <v>0</v>
      </c>
      <c r="E100" s="90">
        <f t="shared" si="29"/>
        <v>0</v>
      </c>
      <c r="F100" s="90">
        <f t="shared" si="29"/>
        <v>0</v>
      </c>
      <c r="G100" s="90">
        <f t="shared" si="29"/>
        <v>0</v>
      </c>
      <c r="H100" s="90">
        <f t="shared" si="29"/>
        <v>0</v>
      </c>
      <c r="I100" s="91">
        <f t="shared" si="29"/>
        <v>0</v>
      </c>
      <c r="J100" s="91">
        <f t="shared" si="29"/>
        <v>0</v>
      </c>
      <c r="K100" s="93">
        <f t="shared" si="20"/>
        <v>0</v>
      </c>
    </row>
    <row r="101" spans="1:11" ht="14.4" thickBot="1" x14ac:dyDescent="0.35">
      <c r="A101" s="63" t="s">
        <v>49</v>
      </c>
      <c r="B101" s="100" t="s">
        <v>48</v>
      </c>
      <c r="C101" s="64">
        <f>SUM(C17,C31,C45,C59,C73,C87)</f>
        <v>10</v>
      </c>
      <c r="D101" s="64">
        <f t="shared" ref="D101:I101" si="30">SUM(D17,D31,D45,D59,D73,D87)</f>
        <v>1</v>
      </c>
      <c r="E101" s="64">
        <f t="shared" si="30"/>
        <v>0</v>
      </c>
      <c r="F101" s="64">
        <f t="shared" si="30"/>
        <v>0</v>
      </c>
      <c r="G101" s="64">
        <f t="shared" si="30"/>
        <v>13</v>
      </c>
      <c r="H101" s="64">
        <f t="shared" si="30"/>
        <v>3</v>
      </c>
      <c r="I101" s="64">
        <f t="shared" si="30"/>
        <v>29</v>
      </c>
      <c r="J101" s="64">
        <f>SUM(J17,J31,J45,J59,J73,J87)</f>
        <v>28</v>
      </c>
      <c r="K101" s="65">
        <f t="shared" si="20"/>
        <v>52</v>
      </c>
    </row>
    <row r="103" spans="1:11" x14ac:dyDescent="0.3">
      <c r="A103" s="4" t="s">
        <v>71</v>
      </c>
    </row>
    <row r="104" spans="1:11" x14ac:dyDescent="0.3">
      <c r="A104" s="2" t="s">
        <v>5</v>
      </c>
      <c r="B104" s="4" t="s">
        <v>6</v>
      </c>
    </row>
  </sheetData>
  <mergeCells count="19">
    <mergeCell ref="A1:K1"/>
    <mergeCell ref="C2:D2"/>
    <mergeCell ref="E2:F2"/>
    <mergeCell ref="G2:H2"/>
    <mergeCell ref="I2:J2"/>
    <mergeCell ref="C88:K88"/>
    <mergeCell ref="C89:K89"/>
    <mergeCell ref="C4:K4"/>
    <mergeCell ref="C5:K5"/>
    <mergeCell ref="C18:K18"/>
    <mergeCell ref="C19:K19"/>
    <mergeCell ref="C32:K32"/>
    <mergeCell ref="C33:K33"/>
    <mergeCell ref="C46:K46"/>
    <mergeCell ref="C47:K47"/>
    <mergeCell ref="C60:K60"/>
    <mergeCell ref="C61:K61"/>
    <mergeCell ref="C74:K74"/>
    <mergeCell ref="C75:K75"/>
  </mergeCells>
  <pageMargins left="0.7" right="0.7" top="0.75" bottom="0.75" header="0.3" footer="0.3"/>
  <pageSetup paperSize="9" scale="81" fitToHeight="0" orientation="portrait" r:id="rId1"/>
  <ignoredErrors>
    <ignoredError sqref="B6:B16 B20:B30 B90:B10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19"/>
  <sheetViews>
    <sheetView zoomScaleNormal="100" workbookViewId="0">
      <selection activeCell="B8" sqref="B8"/>
    </sheetView>
  </sheetViews>
  <sheetFormatPr defaultColWidth="9.109375" defaultRowHeight="13.8" x14ac:dyDescent="0.3"/>
  <cols>
    <col min="1" max="1" width="51.44140625" style="2" customWidth="1"/>
    <col min="2" max="2" width="51.44140625" style="3" customWidth="1"/>
    <col min="3" max="3" width="9.109375" style="1"/>
    <col min="4" max="4" width="35" style="1" bestFit="1" customWidth="1"/>
    <col min="5" max="5" width="10.6640625" style="1" customWidth="1"/>
    <col min="6" max="6" width="12.5546875" style="1" customWidth="1"/>
    <col min="7" max="7" width="11" style="1" customWidth="1"/>
    <col min="8" max="16384" width="9.109375" style="1"/>
  </cols>
  <sheetData>
    <row r="1" spans="1:9" ht="25.5" customHeight="1" x14ac:dyDescent="0.3">
      <c r="A1" s="533" t="s">
        <v>83</v>
      </c>
      <c r="B1" s="512"/>
      <c r="D1" s="534" t="s">
        <v>93</v>
      </c>
      <c r="E1" s="535"/>
      <c r="F1" s="535"/>
      <c r="G1" s="535"/>
      <c r="H1" s="535"/>
      <c r="I1" s="536"/>
    </row>
    <row r="2" spans="1:9" s="5" customFormat="1" ht="38.25" customHeight="1" x14ac:dyDescent="0.3">
      <c r="A2" s="193" t="s">
        <v>200</v>
      </c>
      <c r="B2" s="30"/>
      <c r="C2" s="1"/>
      <c r="D2" s="194" t="s">
        <v>200</v>
      </c>
      <c r="E2" s="120" t="s">
        <v>0</v>
      </c>
      <c r="F2" s="120" t="s">
        <v>2</v>
      </c>
      <c r="G2" s="120" t="s">
        <v>1</v>
      </c>
      <c r="H2" s="120" t="s">
        <v>3</v>
      </c>
      <c r="I2" s="122" t="s">
        <v>38</v>
      </c>
    </row>
    <row r="3" spans="1:9" s="5" customFormat="1" x14ac:dyDescent="0.3">
      <c r="A3" s="23" t="s">
        <v>11</v>
      </c>
      <c r="B3" s="219" t="s">
        <v>228</v>
      </c>
      <c r="C3" s="1"/>
      <c r="D3" s="67" t="s">
        <v>50</v>
      </c>
      <c r="E3" s="7"/>
      <c r="F3" s="7"/>
      <c r="G3" s="7">
        <v>1</v>
      </c>
      <c r="H3" s="7">
        <v>1</v>
      </c>
      <c r="I3" s="24">
        <f>SUM(E3:H3)</f>
        <v>2</v>
      </c>
    </row>
    <row r="4" spans="1:9" ht="29.25" customHeight="1" thickBot="1" x14ac:dyDescent="0.35">
      <c r="A4" s="14" t="s">
        <v>9</v>
      </c>
      <c r="B4" s="220" t="s">
        <v>229</v>
      </c>
      <c r="D4" s="68" t="s">
        <v>113</v>
      </c>
      <c r="E4" s="66"/>
      <c r="F4" s="66"/>
      <c r="G4" s="66"/>
      <c r="H4" s="66">
        <v>1</v>
      </c>
      <c r="I4" s="123">
        <f>SUM(E4:H4)</f>
        <v>1</v>
      </c>
    </row>
    <row r="5" spans="1:9" ht="12.75" customHeight="1" x14ac:dyDescent="0.3">
      <c r="A5" s="14" t="s">
        <v>10</v>
      </c>
      <c r="B5" s="221"/>
    </row>
    <row r="6" spans="1:9" ht="12.75" customHeight="1" x14ac:dyDescent="0.3">
      <c r="A6" s="46" t="s">
        <v>13</v>
      </c>
      <c r="B6" s="221" t="s">
        <v>230</v>
      </c>
    </row>
    <row r="7" spans="1:9" ht="25.5" customHeight="1" x14ac:dyDescent="0.3">
      <c r="A7" s="14" t="s">
        <v>14</v>
      </c>
      <c r="B7" s="221" t="s">
        <v>231</v>
      </c>
    </row>
    <row r="8" spans="1:9" ht="15" thickBot="1" x14ac:dyDescent="0.35">
      <c r="A8" s="80" t="s">
        <v>41</v>
      </c>
      <c r="B8" s="205">
        <v>1</v>
      </c>
    </row>
    <row r="9" spans="1:9" x14ac:dyDescent="0.3">
      <c r="A9" s="44" t="s">
        <v>12</v>
      </c>
      <c r="B9" s="222" t="s">
        <v>232</v>
      </c>
    </row>
    <row r="10" spans="1:9" x14ac:dyDescent="0.3">
      <c r="A10" s="14" t="s">
        <v>9</v>
      </c>
      <c r="B10" s="221" t="s">
        <v>233</v>
      </c>
    </row>
    <row r="11" spans="1:9" x14ac:dyDescent="0.3">
      <c r="A11" s="14" t="s">
        <v>10</v>
      </c>
      <c r="B11" s="221"/>
    </row>
    <row r="12" spans="1:9" x14ac:dyDescent="0.3">
      <c r="A12" s="46" t="s">
        <v>13</v>
      </c>
      <c r="B12" s="221" t="s">
        <v>234</v>
      </c>
    </row>
    <row r="13" spans="1:9" ht="27.6" x14ac:dyDescent="0.3">
      <c r="A13" s="14" t="s">
        <v>14</v>
      </c>
      <c r="B13" s="221" t="s">
        <v>227</v>
      </c>
    </row>
    <row r="14" spans="1:9" ht="15" thickBot="1" x14ac:dyDescent="0.35">
      <c r="A14" s="79" t="s">
        <v>41</v>
      </c>
      <c r="B14" s="206">
        <v>1</v>
      </c>
    </row>
    <row r="16" spans="1:9" ht="14.4" x14ac:dyDescent="0.3">
      <c r="A16" s="43"/>
      <c r="B16" s="42"/>
    </row>
    <row r="17" spans="1:2" x14ac:dyDescent="0.3">
      <c r="A17" s="532"/>
      <c r="B17" s="532"/>
    </row>
    <row r="18" spans="1:2" x14ac:dyDescent="0.3">
      <c r="A18" s="532"/>
      <c r="B18" s="532"/>
    </row>
    <row r="19" spans="1:2" x14ac:dyDescent="0.3">
      <c r="A19" s="532"/>
      <c r="B19" s="532"/>
    </row>
  </sheetData>
  <mergeCells count="5">
    <mergeCell ref="A19:B19"/>
    <mergeCell ref="A1:B1"/>
    <mergeCell ref="A17:B17"/>
    <mergeCell ref="A18:B18"/>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10"/>
  <sheetViews>
    <sheetView zoomScaleNormal="100" workbookViewId="0">
      <selection sqref="A1:B1"/>
    </sheetView>
  </sheetViews>
  <sheetFormatPr defaultColWidth="9.109375" defaultRowHeight="13.8" x14ac:dyDescent="0.3"/>
  <cols>
    <col min="1" max="1" width="42.44140625" style="2" customWidth="1"/>
    <col min="2" max="2" width="51.332031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39.75" customHeight="1" x14ac:dyDescent="0.3">
      <c r="A1" s="537" t="s">
        <v>137</v>
      </c>
      <c r="B1" s="538"/>
      <c r="D1" s="534" t="s">
        <v>92</v>
      </c>
      <c r="E1" s="535"/>
      <c r="F1" s="535"/>
      <c r="G1" s="535"/>
      <c r="H1" s="535"/>
      <c r="I1" s="536"/>
    </row>
    <row r="2" spans="1:9" s="5" customFormat="1" ht="38.25" customHeight="1" x14ac:dyDescent="0.3">
      <c r="A2" s="193" t="s">
        <v>200</v>
      </c>
      <c r="B2" s="30"/>
      <c r="D2" s="194" t="s">
        <v>200</v>
      </c>
      <c r="E2" s="120" t="s">
        <v>0</v>
      </c>
      <c r="F2" s="120" t="s">
        <v>2</v>
      </c>
      <c r="G2" s="120" t="s">
        <v>1</v>
      </c>
      <c r="H2" s="120" t="s">
        <v>3</v>
      </c>
      <c r="I2" s="122" t="s">
        <v>38</v>
      </c>
    </row>
    <row r="3" spans="1:9" s="5" customFormat="1" ht="12.75" customHeight="1" x14ac:dyDescent="0.3">
      <c r="A3" s="23" t="s">
        <v>15</v>
      </c>
      <c r="B3" s="202" t="s">
        <v>225</v>
      </c>
      <c r="D3" s="67" t="s">
        <v>50</v>
      </c>
      <c r="E3" s="7"/>
      <c r="F3" s="7"/>
      <c r="G3" s="7"/>
      <c r="H3" s="7">
        <v>1</v>
      </c>
      <c r="I3" s="24">
        <f>SUM(E3:H3)</f>
        <v>1</v>
      </c>
    </row>
    <row r="4" spans="1:9" s="5" customFormat="1" ht="12.75" customHeight="1" thickBot="1" x14ac:dyDescent="0.35">
      <c r="A4" s="124" t="s">
        <v>169</v>
      </c>
      <c r="B4" s="217" t="s">
        <v>151</v>
      </c>
      <c r="D4" s="68" t="s">
        <v>113</v>
      </c>
      <c r="E4" s="66"/>
      <c r="F4" s="66"/>
      <c r="G4" s="66"/>
      <c r="H4" s="66">
        <v>5</v>
      </c>
      <c r="I4" s="123">
        <f>SUM(E4:H4)</f>
        <v>5</v>
      </c>
    </row>
    <row r="5" spans="1:9" ht="12.75" customHeight="1" x14ac:dyDescent="0.3">
      <c r="A5" s="109" t="s">
        <v>54</v>
      </c>
      <c r="B5" s="207" t="s">
        <v>226</v>
      </c>
    </row>
    <row r="6" spans="1:9" ht="25.5" customHeight="1" x14ac:dyDescent="0.3">
      <c r="A6" s="109" t="s">
        <v>14</v>
      </c>
      <c r="B6" s="207" t="s">
        <v>227</v>
      </c>
    </row>
    <row r="7" spans="1:9" ht="15" thickBot="1" x14ac:dyDescent="0.35">
      <c r="A7" s="79" t="s">
        <v>41</v>
      </c>
      <c r="B7" s="218">
        <v>5</v>
      </c>
    </row>
    <row r="8" spans="1:9" ht="14.4" x14ac:dyDescent="0.3">
      <c r="A8" s="81"/>
      <c r="B8" s="53"/>
    </row>
    <row r="9" spans="1:9" x14ac:dyDescent="0.3">
      <c r="A9" s="539" t="s">
        <v>47</v>
      </c>
      <c r="B9" s="539"/>
    </row>
    <row r="10" spans="1:9" x14ac:dyDescent="0.3">
      <c r="A10" s="539"/>
      <c r="B10" s="539"/>
    </row>
  </sheetData>
  <mergeCells count="3">
    <mergeCell ref="A1:B1"/>
    <mergeCell ref="D1:I1"/>
    <mergeCell ref="A9:B10"/>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26"/>
  <sheetViews>
    <sheetView workbookViewId="0">
      <selection activeCell="F7" sqref="F7"/>
    </sheetView>
  </sheetViews>
  <sheetFormatPr defaultColWidth="9.109375" defaultRowHeight="13.8" x14ac:dyDescent="0.3"/>
  <cols>
    <col min="1" max="1" width="38.5546875" style="2" customWidth="1"/>
    <col min="2" max="2" width="51.33203125" style="3" customWidth="1"/>
    <col min="3" max="3" width="9.109375" style="1" customWidth="1"/>
    <col min="4" max="4" width="35" style="1" bestFit="1" customWidth="1"/>
    <col min="5" max="5" width="9.5546875" style="1" customWidth="1"/>
    <col min="6" max="6" width="10.88671875" style="1" customWidth="1"/>
    <col min="7" max="7" width="11" style="1" customWidth="1"/>
    <col min="8" max="16384" width="9.109375" style="1"/>
  </cols>
  <sheetData>
    <row r="1" spans="1:9" ht="34.5" customHeight="1" x14ac:dyDescent="0.3">
      <c r="A1" s="537" t="s">
        <v>138</v>
      </c>
      <c r="B1" s="538"/>
      <c r="D1" s="534" t="s">
        <v>91</v>
      </c>
      <c r="E1" s="535"/>
      <c r="F1" s="535"/>
      <c r="G1" s="535"/>
      <c r="H1" s="535"/>
      <c r="I1" s="536"/>
    </row>
    <row r="2" spans="1:9" s="5" customFormat="1" ht="38.25" customHeight="1" x14ac:dyDescent="0.3">
      <c r="A2" s="193" t="s">
        <v>200</v>
      </c>
      <c r="B2" s="30"/>
      <c r="D2" s="194" t="s">
        <v>200</v>
      </c>
      <c r="E2" s="120" t="s">
        <v>0</v>
      </c>
      <c r="F2" s="120" t="s">
        <v>2</v>
      </c>
      <c r="G2" s="120" t="s">
        <v>1</v>
      </c>
      <c r="H2" s="120" t="s">
        <v>3</v>
      </c>
      <c r="I2" s="122" t="s">
        <v>38</v>
      </c>
    </row>
    <row r="3" spans="1:9" s="5" customFormat="1" x14ac:dyDescent="0.3">
      <c r="A3" s="23" t="s">
        <v>15</v>
      </c>
      <c r="B3" s="47"/>
      <c r="D3" s="67" t="s">
        <v>50</v>
      </c>
      <c r="E3" s="7"/>
      <c r="F3" s="7"/>
      <c r="G3" s="7"/>
      <c r="H3" s="7"/>
      <c r="I3" s="24">
        <f>SUM(E3:H3)</f>
        <v>0</v>
      </c>
    </row>
    <row r="4" spans="1:9" s="5" customFormat="1" ht="14.4" thickBot="1" x14ac:dyDescent="0.35">
      <c r="A4" s="124" t="s">
        <v>168</v>
      </c>
      <c r="B4" s="47"/>
      <c r="D4" s="68" t="s">
        <v>113</v>
      </c>
      <c r="E4" s="66"/>
      <c r="F4" s="66"/>
      <c r="G4" s="66"/>
      <c r="H4" s="66"/>
      <c r="I4" s="123">
        <f>SUM(E4:H4)</f>
        <v>0</v>
      </c>
    </row>
    <row r="5" spans="1:9" x14ac:dyDescent="0.3">
      <c r="A5" s="109" t="s">
        <v>17</v>
      </c>
      <c r="B5" s="45"/>
    </row>
    <row r="6" spans="1:9" ht="27.6" x14ac:dyDescent="0.3">
      <c r="A6" s="109" t="s">
        <v>14</v>
      </c>
      <c r="B6" s="45"/>
    </row>
    <row r="7" spans="1:9" x14ac:dyDescent="0.3">
      <c r="A7" s="86" t="s">
        <v>41</v>
      </c>
      <c r="B7" s="125"/>
    </row>
    <row r="8" spans="1:9" x14ac:dyDescent="0.3">
      <c r="A8" s="124" t="s">
        <v>16</v>
      </c>
      <c r="B8" s="47"/>
    </row>
    <row r="9" spans="1:9" x14ac:dyDescent="0.3">
      <c r="A9" s="124" t="s">
        <v>168</v>
      </c>
      <c r="B9" s="47"/>
    </row>
    <row r="10" spans="1:9" x14ac:dyDescent="0.3">
      <c r="A10" s="109" t="s">
        <v>17</v>
      </c>
      <c r="B10" s="45"/>
    </row>
    <row r="11" spans="1:9" ht="27.6" x14ac:dyDescent="0.3">
      <c r="A11" s="109" t="s">
        <v>14</v>
      </c>
      <c r="B11" s="45"/>
    </row>
    <row r="12" spans="1:9" ht="14.4" thickBot="1" x14ac:dyDescent="0.35">
      <c r="A12" s="85" t="s">
        <v>41</v>
      </c>
      <c r="B12" s="126"/>
    </row>
    <row r="26" spans="2:2" x14ac:dyDescent="0.3">
      <c r="B26" s="8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8"/>
  <sheetViews>
    <sheetView workbookViewId="0">
      <selection activeCell="M45" sqref="M45"/>
    </sheetView>
  </sheetViews>
  <sheetFormatPr defaultColWidth="9.109375" defaultRowHeight="13.8" x14ac:dyDescent="0.3"/>
  <cols>
    <col min="1" max="1" width="47.88671875" style="2" customWidth="1"/>
    <col min="2" max="2" width="6.6640625" style="3" customWidth="1"/>
    <col min="3" max="4" width="8.33203125" style="1" customWidth="1"/>
    <col min="5" max="5" width="7.6640625" style="1" customWidth="1"/>
    <col min="6" max="6" width="8.33203125" style="1" customWidth="1"/>
    <col min="7" max="7" width="8.44140625" style="1" customWidth="1"/>
    <col min="8" max="8" width="7.44140625" style="1" customWidth="1"/>
    <col min="9" max="9" width="7" style="1" customWidth="1"/>
    <col min="10" max="16384" width="9.109375" style="1"/>
  </cols>
  <sheetData>
    <row r="1" spans="1:10" ht="25.5" customHeight="1" x14ac:dyDescent="0.3">
      <c r="A1" s="509" t="s">
        <v>90</v>
      </c>
      <c r="B1" s="510"/>
      <c r="C1" s="510"/>
      <c r="D1" s="510"/>
      <c r="E1" s="510"/>
      <c r="F1" s="510"/>
      <c r="G1" s="510"/>
      <c r="H1" s="510"/>
      <c r="I1" s="510"/>
      <c r="J1" s="512"/>
    </row>
    <row r="2" spans="1:10" s="5" customFormat="1" ht="38.25" customHeight="1" x14ac:dyDescent="0.3">
      <c r="A2" s="193" t="s">
        <v>200</v>
      </c>
      <c r="B2" s="8"/>
      <c r="C2" s="529" t="s">
        <v>21</v>
      </c>
      <c r="D2" s="529"/>
      <c r="E2" s="529"/>
      <c r="F2" s="529" t="s">
        <v>22</v>
      </c>
      <c r="G2" s="529"/>
      <c r="H2" s="529"/>
      <c r="I2" s="541" t="s">
        <v>23</v>
      </c>
      <c r="J2" s="543" t="s">
        <v>4</v>
      </c>
    </row>
    <row r="3" spans="1:10" s="5" customFormat="1" ht="27.6" x14ac:dyDescent="0.3">
      <c r="A3" s="198"/>
      <c r="B3" s="8"/>
      <c r="C3" s="224" t="s">
        <v>25</v>
      </c>
      <c r="D3" s="224" t="s">
        <v>75</v>
      </c>
      <c r="E3" s="224" t="s">
        <v>76</v>
      </c>
      <c r="F3" s="224" t="s">
        <v>25</v>
      </c>
      <c r="G3" s="224" t="s">
        <v>75</v>
      </c>
      <c r="H3" s="224" t="s">
        <v>76</v>
      </c>
      <c r="I3" s="542"/>
      <c r="J3" s="544"/>
    </row>
    <row r="4" spans="1:10" s="2" customFormat="1" x14ac:dyDescent="0.3">
      <c r="A4" s="164" t="s">
        <v>145</v>
      </c>
      <c r="B4" s="165" t="s">
        <v>144</v>
      </c>
      <c r="C4" s="540"/>
      <c r="D4" s="540"/>
      <c r="E4" s="540"/>
      <c r="F4" s="540"/>
      <c r="G4" s="540"/>
      <c r="H4" s="540"/>
      <c r="I4" s="540"/>
      <c r="J4" s="13"/>
    </row>
    <row r="5" spans="1:10" x14ac:dyDescent="0.3">
      <c r="A5" s="109" t="s">
        <v>159</v>
      </c>
      <c r="B5" s="166" t="s">
        <v>146</v>
      </c>
      <c r="C5" s="9">
        <v>11</v>
      </c>
      <c r="D5" s="9">
        <v>1</v>
      </c>
      <c r="E5" s="9"/>
      <c r="F5" s="9"/>
      <c r="G5" s="9"/>
      <c r="H5" s="9"/>
      <c r="I5" s="9">
        <v>8</v>
      </c>
      <c r="J5" s="15">
        <f>SUM(C5:I5)</f>
        <v>20</v>
      </c>
    </row>
    <row r="6" spans="1:10" x14ac:dyDescent="0.3">
      <c r="A6" s="109" t="s">
        <v>160</v>
      </c>
      <c r="B6" s="166" t="s">
        <v>147</v>
      </c>
      <c r="C6" s="9">
        <v>3</v>
      </c>
      <c r="D6" s="9">
        <v>2</v>
      </c>
      <c r="E6" s="9">
        <v>2</v>
      </c>
      <c r="F6" s="9"/>
      <c r="G6" s="9"/>
      <c r="H6" s="9"/>
      <c r="I6" s="9"/>
      <c r="J6" s="15">
        <f t="shared" ref="J6:J15" si="0">SUM(C6:I6)</f>
        <v>7</v>
      </c>
    </row>
    <row r="7" spans="1:10" x14ac:dyDescent="0.3">
      <c r="A7" s="109" t="s">
        <v>161</v>
      </c>
      <c r="B7" s="166" t="s">
        <v>148</v>
      </c>
      <c r="C7" s="9">
        <v>5</v>
      </c>
      <c r="D7" s="9">
        <v>4</v>
      </c>
      <c r="E7" s="9">
        <v>4</v>
      </c>
      <c r="F7" s="9">
        <v>5</v>
      </c>
      <c r="G7" s="9"/>
      <c r="H7" s="9"/>
      <c r="I7" s="9">
        <v>7</v>
      </c>
      <c r="J7" s="15">
        <f t="shared" si="0"/>
        <v>25</v>
      </c>
    </row>
    <row r="8" spans="1:10" x14ac:dyDescent="0.3">
      <c r="A8" s="109" t="s">
        <v>162</v>
      </c>
      <c r="B8" s="166" t="s">
        <v>149</v>
      </c>
      <c r="C8" s="9">
        <v>7</v>
      </c>
      <c r="D8" s="9"/>
      <c r="E8" s="9"/>
      <c r="F8" s="9"/>
      <c r="G8" s="9"/>
      <c r="H8" s="9"/>
      <c r="I8" s="9">
        <v>6</v>
      </c>
      <c r="J8" s="15">
        <f t="shared" si="0"/>
        <v>13</v>
      </c>
    </row>
    <row r="9" spans="1:10" x14ac:dyDescent="0.3">
      <c r="A9" s="109" t="s">
        <v>163</v>
      </c>
      <c r="B9" s="166" t="s">
        <v>150</v>
      </c>
      <c r="C9" s="9">
        <v>4</v>
      </c>
      <c r="D9" s="9">
        <v>1</v>
      </c>
      <c r="E9" s="9"/>
      <c r="F9" s="9"/>
      <c r="G9" s="9"/>
      <c r="H9" s="9"/>
      <c r="I9" s="9"/>
      <c r="J9" s="15">
        <f t="shared" si="0"/>
        <v>5</v>
      </c>
    </row>
    <row r="10" spans="1:10" x14ac:dyDescent="0.3">
      <c r="A10" s="109" t="s">
        <v>164</v>
      </c>
      <c r="B10" s="166" t="s">
        <v>151</v>
      </c>
      <c r="C10" s="9"/>
      <c r="D10" s="9">
        <v>2</v>
      </c>
      <c r="E10" s="9"/>
      <c r="F10" s="9"/>
      <c r="G10" s="9"/>
      <c r="H10" s="9"/>
      <c r="I10" s="9"/>
      <c r="J10" s="15">
        <f t="shared" si="0"/>
        <v>2</v>
      </c>
    </row>
    <row r="11" spans="1:10" x14ac:dyDescent="0.3">
      <c r="A11" s="109" t="s">
        <v>158</v>
      </c>
      <c r="B11" s="166" t="s">
        <v>152</v>
      </c>
      <c r="C11" s="9">
        <v>2</v>
      </c>
      <c r="D11" s="9"/>
      <c r="E11" s="9"/>
      <c r="F11" s="9"/>
      <c r="G11" s="9"/>
      <c r="H11" s="9"/>
      <c r="I11" s="9"/>
      <c r="J11" s="15">
        <f t="shared" si="0"/>
        <v>2</v>
      </c>
    </row>
    <row r="12" spans="1:10" x14ac:dyDescent="0.3">
      <c r="A12" s="109" t="s">
        <v>165</v>
      </c>
      <c r="B12" s="166" t="s">
        <v>153</v>
      </c>
      <c r="C12" s="74">
        <v>9</v>
      </c>
      <c r="D12" s="74"/>
      <c r="E12" s="74"/>
      <c r="F12" s="74">
        <v>3</v>
      </c>
      <c r="G12" s="74"/>
      <c r="H12" s="74"/>
      <c r="I12" s="74"/>
      <c r="J12" s="15">
        <f t="shared" si="0"/>
        <v>12</v>
      </c>
    </row>
    <row r="13" spans="1:10" x14ac:dyDescent="0.3">
      <c r="A13" s="109" t="s">
        <v>166</v>
      </c>
      <c r="B13" s="166" t="s">
        <v>154</v>
      </c>
      <c r="C13" s="74">
        <v>4</v>
      </c>
      <c r="D13" s="74"/>
      <c r="E13" s="74">
        <v>7</v>
      </c>
      <c r="F13" s="74">
        <v>3</v>
      </c>
      <c r="G13" s="74">
        <v>1</v>
      </c>
      <c r="H13" s="74">
        <v>1</v>
      </c>
      <c r="I13" s="74">
        <v>15</v>
      </c>
      <c r="J13" s="15">
        <f t="shared" si="0"/>
        <v>31</v>
      </c>
    </row>
    <row r="14" spans="1:10" x14ac:dyDescent="0.3">
      <c r="A14" s="109" t="s">
        <v>167</v>
      </c>
      <c r="B14" s="166" t="s">
        <v>155</v>
      </c>
      <c r="C14" s="74"/>
      <c r="D14" s="74"/>
      <c r="E14" s="74"/>
      <c r="F14" s="74">
        <v>1</v>
      </c>
      <c r="G14" s="74"/>
      <c r="H14" s="74"/>
      <c r="I14" s="74">
        <v>1</v>
      </c>
      <c r="J14" s="15">
        <f t="shared" si="0"/>
        <v>2</v>
      </c>
    </row>
    <row r="15" spans="1:10" x14ac:dyDescent="0.3">
      <c r="A15" s="109" t="s">
        <v>157</v>
      </c>
      <c r="B15" s="166" t="s">
        <v>156</v>
      </c>
      <c r="C15" s="76">
        <v>2</v>
      </c>
      <c r="D15" s="76"/>
      <c r="E15" s="76"/>
      <c r="F15" s="76"/>
      <c r="G15" s="76"/>
      <c r="H15" s="76"/>
      <c r="I15" s="76"/>
      <c r="J15" s="15">
        <f t="shared" si="0"/>
        <v>2</v>
      </c>
    </row>
    <row r="16" spans="1:10" ht="14.4" thickBot="1" x14ac:dyDescent="0.35">
      <c r="A16" s="199" t="s">
        <v>4</v>
      </c>
      <c r="B16" s="228" t="s">
        <v>48</v>
      </c>
      <c r="C16" s="22">
        <f t="shared" ref="C16:H16" si="1">SUM(C5:C15)</f>
        <v>47</v>
      </c>
      <c r="D16" s="22">
        <f t="shared" si="1"/>
        <v>10</v>
      </c>
      <c r="E16" s="22">
        <f t="shared" si="1"/>
        <v>13</v>
      </c>
      <c r="F16" s="22">
        <f t="shared" si="1"/>
        <v>12</v>
      </c>
      <c r="G16" s="22">
        <f t="shared" si="1"/>
        <v>1</v>
      </c>
      <c r="H16" s="22">
        <f t="shared" si="1"/>
        <v>1</v>
      </c>
      <c r="I16" s="22">
        <f>SUM(I5:I15)</f>
        <v>37</v>
      </c>
      <c r="J16" s="16">
        <f>SUM(J5:J15)</f>
        <v>121</v>
      </c>
    </row>
    <row r="18" spans="2:2" x14ac:dyDescent="0.3">
      <c r="B18" s="1"/>
    </row>
  </sheetData>
  <mergeCells count="6">
    <mergeCell ref="C4:I4"/>
    <mergeCell ref="A1:J1"/>
    <mergeCell ref="C2:E2"/>
    <mergeCell ref="F2:H2"/>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6"/>
  <sheetViews>
    <sheetView workbookViewId="0">
      <selection sqref="A1:K1"/>
    </sheetView>
  </sheetViews>
  <sheetFormatPr defaultColWidth="9.109375" defaultRowHeight="13.8" x14ac:dyDescent="0.3"/>
  <cols>
    <col min="1" max="1" width="47.88671875" style="2" customWidth="1"/>
    <col min="2" max="2" width="6.6640625" style="3" customWidth="1"/>
    <col min="3" max="3" width="6.109375" style="1" customWidth="1"/>
    <col min="4" max="4" width="8.33203125" style="1" customWidth="1"/>
    <col min="5" max="5" width="7.44140625" style="1" bestFit="1" customWidth="1"/>
    <col min="6" max="6" width="6" style="1" customWidth="1"/>
    <col min="7" max="7" width="8.4414062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509" t="s">
        <v>190</v>
      </c>
      <c r="B1" s="510"/>
      <c r="C1" s="510"/>
      <c r="D1" s="510"/>
      <c r="E1" s="510"/>
      <c r="F1" s="510"/>
      <c r="G1" s="510"/>
      <c r="H1" s="510"/>
      <c r="I1" s="510"/>
      <c r="J1" s="510"/>
      <c r="K1" s="512"/>
    </row>
    <row r="2" spans="1:11" s="5" customFormat="1" ht="38.25" customHeight="1" x14ac:dyDescent="0.3">
      <c r="A2" s="193" t="s">
        <v>200</v>
      </c>
      <c r="B2" s="8"/>
      <c r="C2" s="529" t="s">
        <v>21</v>
      </c>
      <c r="D2" s="529"/>
      <c r="E2" s="529"/>
      <c r="F2" s="529" t="s">
        <v>22</v>
      </c>
      <c r="G2" s="529"/>
      <c r="H2" s="529"/>
      <c r="I2" s="541" t="s">
        <v>23</v>
      </c>
      <c r="J2" s="546" t="s">
        <v>123</v>
      </c>
      <c r="K2" s="548" t="s">
        <v>24</v>
      </c>
    </row>
    <row r="3" spans="1:11" s="5" customFormat="1" ht="30.75" customHeight="1" x14ac:dyDescent="0.3">
      <c r="A3" s="198"/>
      <c r="B3" s="8"/>
      <c r="C3" s="224" t="s">
        <v>25</v>
      </c>
      <c r="D3" s="224" t="s">
        <v>75</v>
      </c>
      <c r="E3" s="224" t="s">
        <v>76</v>
      </c>
      <c r="F3" s="224" t="s">
        <v>25</v>
      </c>
      <c r="G3" s="224" t="s">
        <v>75</v>
      </c>
      <c r="H3" s="224" t="s">
        <v>76</v>
      </c>
      <c r="I3" s="542"/>
      <c r="J3" s="547"/>
      <c r="K3" s="549"/>
    </row>
    <row r="4" spans="1:11" s="2" customFormat="1" x14ac:dyDescent="0.3">
      <c r="A4" s="164" t="s">
        <v>145</v>
      </c>
      <c r="B4" s="165" t="s">
        <v>144</v>
      </c>
      <c r="C4" s="540"/>
      <c r="D4" s="540"/>
      <c r="E4" s="540"/>
      <c r="F4" s="540"/>
      <c r="G4" s="540"/>
      <c r="H4" s="540"/>
      <c r="I4" s="540"/>
      <c r="J4" s="26"/>
      <c r="K4" s="27"/>
    </row>
    <row r="5" spans="1:11" x14ac:dyDescent="0.3">
      <c r="A5" s="109" t="s">
        <v>159</v>
      </c>
      <c r="B5" s="166" t="s">
        <v>146</v>
      </c>
      <c r="C5" s="9">
        <v>135</v>
      </c>
      <c r="D5" s="9">
        <v>16</v>
      </c>
      <c r="E5" s="9"/>
      <c r="F5" s="9"/>
      <c r="G5" s="9"/>
      <c r="H5" s="9"/>
      <c r="I5" s="9">
        <v>429</v>
      </c>
      <c r="J5" s="10">
        <v>550</v>
      </c>
      <c r="K5" s="25"/>
    </row>
    <row r="6" spans="1:11" x14ac:dyDescent="0.3">
      <c r="A6" s="109" t="s">
        <v>160</v>
      </c>
      <c r="B6" s="166" t="s">
        <v>147</v>
      </c>
      <c r="C6" s="9">
        <v>38</v>
      </c>
      <c r="D6" s="9">
        <v>47</v>
      </c>
      <c r="E6" s="9">
        <v>150</v>
      </c>
      <c r="F6" s="9"/>
      <c r="G6" s="9"/>
      <c r="H6" s="9"/>
      <c r="I6" s="9"/>
      <c r="J6" s="10">
        <v>235</v>
      </c>
      <c r="K6" s="25"/>
    </row>
    <row r="7" spans="1:11" x14ac:dyDescent="0.3">
      <c r="A7" s="109" t="s">
        <v>161</v>
      </c>
      <c r="B7" s="166" t="s">
        <v>148</v>
      </c>
      <c r="C7" s="9">
        <v>122</v>
      </c>
      <c r="D7" s="9">
        <v>100</v>
      </c>
      <c r="E7" s="9">
        <v>408</v>
      </c>
      <c r="F7" s="9">
        <v>116</v>
      </c>
      <c r="G7" s="9"/>
      <c r="H7" s="9"/>
      <c r="I7" s="9">
        <v>55</v>
      </c>
      <c r="J7" s="10">
        <v>741</v>
      </c>
      <c r="K7" s="25"/>
    </row>
    <row r="8" spans="1:11" x14ac:dyDescent="0.3">
      <c r="A8" s="109" t="s">
        <v>162</v>
      </c>
      <c r="B8" s="166" t="s">
        <v>149</v>
      </c>
      <c r="C8" s="9">
        <v>81</v>
      </c>
      <c r="D8" s="9"/>
      <c r="E8" s="9"/>
      <c r="F8" s="9"/>
      <c r="G8" s="9"/>
      <c r="H8" s="9"/>
      <c r="I8" s="9">
        <v>207</v>
      </c>
      <c r="J8" s="10">
        <v>288</v>
      </c>
      <c r="K8" s="25"/>
    </row>
    <row r="9" spans="1:11" x14ac:dyDescent="0.3">
      <c r="A9" s="109" t="s">
        <v>163</v>
      </c>
      <c r="B9" s="166" t="s">
        <v>150</v>
      </c>
      <c r="C9" s="9">
        <v>65</v>
      </c>
      <c r="D9" s="9">
        <v>44</v>
      </c>
      <c r="E9" s="9"/>
      <c r="F9" s="9"/>
      <c r="G9" s="9"/>
      <c r="H9" s="9"/>
      <c r="I9" s="9"/>
      <c r="J9" s="10">
        <v>109</v>
      </c>
      <c r="K9" s="25"/>
    </row>
    <row r="10" spans="1:11" x14ac:dyDescent="0.3">
      <c r="A10" s="109" t="s">
        <v>164</v>
      </c>
      <c r="B10" s="166" t="s">
        <v>151</v>
      </c>
      <c r="C10" s="9"/>
      <c r="D10" s="9">
        <v>23</v>
      </c>
      <c r="E10" s="9"/>
      <c r="F10" s="9"/>
      <c r="G10" s="9"/>
      <c r="H10" s="9"/>
      <c r="I10" s="9"/>
      <c r="J10" s="10">
        <v>23</v>
      </c>
      <c r="K10" s="25"/>
    </row>
    <row r="11" spans="1:11" x14ac:dyDescent="0.3">
      <c r="A11" s="109" t="s">
        <v>158</v>
      </c>
      <c r="B11" s="166" t="s">
        <v>152</v>
      </c>
      <c r="C11" s="9">
        <v>12</v>
      </c>
      <c r="D11" s="9"/>
      <c r="E11" s="9"/>
      <c r="F11" s="9"/>
      <c r="G11" s="9"/>
      <c r="H11" s="9"/>
      <c r="I11" s="9"/>
      <c r="J11" s="10">
        <v>12</v>
      </c>
      <c r="K11" s="25"/>
    </row>
    <row r="12" spans="1:11" x14ac:dyDescent="0.3">
      <c r="A12" s="109" t="s">
        <v>165</v>
      </c>
      <c r="B12" s="166" t="s">
        <v>153</v>
      </c>
      <c r="C12" s="74">
        <v>98</v>
      </c>
      <c r="D12" s="74"/>
      <c r="E12" s="74"/>
      <c r="F12" s="74">
        <v>32</v>
      </c>
      <c r="G12" s="74"/>
      <c r="H12" s="74"/>
      <c r="I12" s="74"/>
      <c r="J12" s="10">
        <v>130</v>
      </c>
      <c r="K12" s="25"/>
    </row>
    <row r="13" spans="1:11" x14ac:dyDescent="0.3">
      <c r="A13" s="109" t="s">
        <v>166</v>
      </c>
      <c r="B13" s="166" t="s">
        <v>154</v>
      </c>
      <c r="C13" s="74">
        <v>74</v>
      </c>
      <c r="D13" s="74"/>
      <c r="E13" s="74">
        <v>176</v>
      </c>
      <c r="F13" s="74">
        <v>31</v>
      </c>
      <c r="G13" s="74">
        <v>31</v>
      </c>
      <c r="H13" s="74">
        <v>28</v>
      </c>
      <c r="I13" s="74">
        <v>468</v>
      </c>
      <c r="J13" s="10">
        <v>764</v>
      </c>
      <c r="K13" s="25"/>
    </row>
    <row r="14" spans="1:11" x14ac:dyDescent="0.3">
      <c r="A14" s="109" t="s">
        <v>167</v>
      </c>
      <c r="B14" s="166" t="s">
        <v>155</v>
      </c>
      <c r="C14" s="74"/>
      <c r="D14" s="74"/>
      <c r="E14" s="74"/>
      <c r="F14" s="74">
        <v>8</v>
      </c>
      <c r="G14" s="74"/>
      <c r="H14" s="74"/>
      <c r="I14" s="74">
        <v>67</v>
      </c>
      <c r="J14" s="10">
        <v>63</v>
      </c>
      <c r="K14" s="25"/>
    </row>
    <row r="15" spans="1:11" x14ac:dyDescent="0.3">
      <c r="A15" s="109" t="s">
        <v>157</v>
      </c>
      <c r="B15" s="166" t="s">
        <v>156</v>
      </c>
      <c r="C15" s="18">
        <v>27</v>
      </c>
      <c r="D15" s="18"/>
      <c r="E15" s="18"/>
      <c r="F15" s="18"/>
      <c r="G15" s="18"/>
      <c r="H15" s="18"/>
      <c r="I15" s="18"/>
      <c r="J15" s="10">
        <v>27</v>
      </c>
      <c r="K15" s="156"/>
    </row>
    <row r="16" spans="1:11" ht="14.4" thickBot="1" x14ac:dyDescent="0.35">
      <c r="A16" s="199" t="s">
        <v>123</v>
      </c>
      <c r="B16" s="228" t="s">
        <v>48</v>
      </c>
      <c r="C16" s="22">
        <v>641</v>
      </c>
      <c r="D16" s="22">
        <v>225</v>
      </c>
      <c r="E16" s="22">
        <v>706</v>
      </c>
      <c r="F16" s="22">
        <v>161</v>
      </c>
      <c r="G16" s="22">
        <v>25</v>
      </c>
      <c r="H16" s="22">
        <v>28</v>
      </c>
      <c r="I16" s="22">
        <v>1156</v>
      </c>
      <c r="J16" s="22">
        <v>2942</v>
      </c>
      <c r="K16" s="16"/>
    </row>
    <row r="18" spans="1:11" ht="30" customHeight="1" x14ac:dyDescent="0.3">
      <c r="A18" s="545" t="s">
        <v>191</v>
      </c>
      <c r="B18" s="545"/>
      <c r="C18" s="545"/>
      <c r="D18" s="545"/>
      <c r="E18" s="545"/>
      <c r="F18" s="545"/>
      <c r="G18" s="545"/>
      <c r="H18" s="545"/>
      <c r="I18" s="545"/>
      <c r="J18" s="545"/>
      <c r="K18" s="545"/>
    </row>
    <row r="22" spans="1:11" x14ac:dyDescent="0.3">
      <c r="B22" s="1"/>
    </row>
    <row r="23" spans="1:11" x14ac:dyDescent="0.3">
      <c r="B23" s="1"/>
    </row>
    <row r="24" spans="1:11" x14ac:dyDescent="0.3">
      <c r="B24" s="1"/>
    </row>
    <row r="25" spans="1:11" x14ac:dyDescent="0.3">
      <c r="B25" s="1"/>
    </row>
    <row r="26" spans="1:11" x14ac:dyDescent="0.3">
      <c r="B26" s="1"/>
    </row>
    <row r="27" spans="1:11" x14ac:dyDescent="0.3">
      <c r="B27" s="1"/>
    </row>
    <row r="28" spans="1:11" x14ac:dyDescent="0.3">
      <c r="B28" s="1"/>
    </row>
    <row r="29" spans="1:11" x14ac:dyDescent="0.3">
      <c r="B29" s="1"/>
    </row>
    <row r="30" spans="1:11" x14ac:dyDescent="0.3">
      <c r="B30" s="1"/>
    </row>
    <row r="31" spans="1:11" x14ac:dyDescent="0.3">
      <c r="B31" s="1"/>
    </row>
    <row r="32" spans="1:11" x14ac:dyDescent="0.3">
      <c r="B32" s="1"/>
    </row>
    <row r="33" spans="2:2" x14ac:dyDescent="0.3">
      <c r="B33" s="1"/>
    </row>
    <row r="34" spans="2:2" x14ac:dyDescent="0.3">
      <c r="B34" s="1"/>
    </row>
    <row r="35" spans="2:2" x14ac:dyDescent="0.3">
      <c r="B35" s="1"/>
    </row>
    <row r="36" spans="2:2" x14ac:dyDescent="0.3">
      <c r="B36" s="1"/>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
  <sheetViews>
    <sheetView zoomScaleNormal="100" workbookViewId="0">
      <pane ySplit="3" topLeftCell="A81" activePane="bottomLeft" state="frozen"/>
      <selection pane="bottomLeft" activeCell="A45" sqref="A45:XFD45"/>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550" t="s">
        <v>84</v>
      </c>
      <c r="B1" s="551"/>
      <c r="C1" s="551"/>
      <c r="D1" s="551"/>
      <c r="E1" s="551"/>
      <c r="F1" s="551"/>
      <c r="G1" s="551"/>
      <c r="H1" s="551"/>
      <c r="I1" s="551"/>
      <c r="J1" s="551"/>
      <c r="K1" s="538"/>
    </row>
    <row r="2" spans="1:11" s="5" customFormat="1" ht="38.25" customHeight="1" x14ac:dyDescent="0.3">
      <c r="A2" s="193" t="s">
        <v>200</v>
      </c>
      <c r="B2" s="8"/>
      <c r="C2" s="529" t="s">
        <v>0</v>
      </c>
      <c r="D2" s="529"/>
      <c r="E2" s="529" t="s">
        <v>2</v>
      </c>
      <c r="F2" s="529"/>
      <c r="G2" s="529" t="s">
        <v>1</v>
      </c>
      <c r="H2" s="529"/>
      <c r="I2" s="530" t="s">
        <v>3</v>
      </c>
      <c r="J2" s="531"/>
      <c r="K2" s="32" t="s">
        <v>4</v>
      </c>
    </row>
    <row r="3" spans="1:11" s="5" customFormat="1" ht="13.5" customHeight="1" thickBot="1" x14ac:dyDescent="0.35">
      <c r="A3" s="31"/>
      <c r="B3" s="34"/>
      <c r="C3" s="35" t="s">
        <v>7</v>
      </c>
      <c r="D3" s="35" t="s">
        <v>8</v>
      </c>
      <c r="E3" s="35" t="s">
        <v>7</v>
      </c>
      <c r="F3" s="35" t="s">
        <v>8</v>
      </c>
      <c r="G3" s="35" t="s">
        <v>7</v>
      </c>
      <c r="H3" s="35" t="s">
        <v>8</v>
      </c>
      <c r="I3" s="78" t="s">
        <v>7</v>
      </c>
      <c r="J3" s="78" t="s">
        <v>8</v>
      </c>
      <c r="K3" s="29"/>
    </row>
    <row r="4" spans="1:11" s="6" customFormat="1" x14ac:dyDescent="0.3">
      <c r="A4" s="69" t="s">
        <v>201</v>
      </c>
      <c r="B4" s="33"/>
      <c r="C4" s="523"/>
      <c r="D4" s="524"/>
      <c r="E4" s="524"/>
      <c r="F4" s="524"/>
      <c r="G4" s="524"/>
      <c r="H4" s="524"/>
      <c r="I4" s="524"/>
      <c r="J4" s="524"/>
      <c r="K4" s="525"/>
    </row>
    <row r="5" spans="1:11" x14ac:dyDescent="0.3">
      <c r="A5" s="164" t="s">
        <v>145</v>
      </c>
      <c r="B5" s="165" t="s">
        <v>144</v>
      </c>
      <c r="C5" s="520"/>
      <c r="D5" s="521"/>
      <c r="E5" s="521"/>
      <c r="F5" s="521"/>
      <c r="G5" s="521"/>
      <c r="H5" s="521"/>
      <c r="I5" s="521"/>
      <c r="J5" s="521"/>
      <c r="K5" s="522"/>
    </row>
    <row r="6" spans="1:11" ht="12.75" customHeight="1" x14ac:dyDescent="0.3">
      <c r="A6" s="109" t="s">
        <v>159</v>
      </c>
      <c r="B6" s="166" t="s">
        <v>146</v>
      </c>
      <c r="C6" s="9"/>
      <c r="D6" s="9"/>
      <c r="E6" s="9"/>
      <c r="F6" s="9"/>
      <c r="G6" s="9"/>
      <c r="H6" s="9"/>
      <c r="I6" s="74"/>
      <c r="J6" s="75"/>
      <c r="K6" s="15">
        <f>SUM(C6:J6)</f>
        <v>0</v>
      </c>
    </row>
    <row r="7" spans="1:11" ht="12.75" customHeight="1" x14ac:dyDescent="0.3">
      <c r="A7" s="109" t="s">
        <v>160</v>
      </c>
      <c r="B7" s="166" t="s">
        <v>147</v>
      </c>
      <c r="C7" s="9"/>
      <c r="D7" s="9"/>
      <c r="E7" s="9"/>
      <c r="F7" s="9"/>
      <c r="G7" s="9"/>
      <c r="H7" s="9"/>
      <c r="I7" s="74"/>
      <c r="J7" s="75"/>
      <c r="K7" s="15">
        <f t="shared" ref="K7:K19" si="0">SUM(C7:J7)</f>
        <v>0</v>
      </c>
    </row>
    <row r="8" spans="1:11" x14ac:dyDescent="0.3">
      <c r="A8" s="109" t="s">
        <v>161</v>
      </c>
      <c r="B8" s="166" t="s">
        <v>148</v>
      </c>
      <c r="C8" s="9"/>
      <c r="D8" s="9"/>
      <c r="E8" s="9"/>
      <c r="F8" s="9"/>
      <c r="G8" s="9"/>
      <c r="H8" s="9"/>
      <c r="I8" s="74"/>
      <c r="J8" s="75"/>
      <c r="K8" s="15">
        <f t="shared" si="0"/>
        <v>0</v>
      </c>
    </row>
    <row r="9" spans="1:11" x14ac:dyDescent="0.3">
      <c r="A9" s="109" t="s">
        <v>162</v>
      </c>
      <c r="B9" s="166" t="s">
        <v>149</v>
      </c>
      <c r="C9" s="9"/>
      <c r="D9" s="9"/>
      <c r="E9" s="9"/>
      <c r="F9" s="9"/>
      <c r="G9" s="9"/>
      <c r="H9" s="9"/>
      <c r="I9" s="74"/>
      <c r="J9" s="75"/>
      <c r="K9" s="15">
        <f t="shared" si="0"/>
        <v>0</v>
      </c>
    </row>
    <row r="10" spans="1:11" x14ac:dyDescent="0.3">
      <c r="A10" s="109" t="s">
        <v>163</v>
      </c>
      <c r="B10" s="166" t="s">
        <v>150</v>
      </c>
      <c r="C10" s="9"/>
      <c r="D10" s="9"/>
      <c r="E10" s="9"/>
      <c r="F10" s="9"/>
      <c r="G10" s="9"/>
      <c r="H10" s="9"/>
      <c r="I10" s="74"/>
      <c r="J10" s="75"/>
      <c r="K10" s="15">
        <f t="shared" si="0"/>
        <v>0</v>
      </c>
    </row>
    <row r="11" spans="1:11" ht="12.75" customHeight="1" x14ac:dyDescent="0.3">
      <c r="A11" s="109" t="s">
        <v>164</v>
      </c>
      <c r="B11" s="166" t="s">
        <v>151</v>
      </c>
      <c r="C11" s="9">
        <v>121</v>
      </c>
      <c r="D11" s="9"/>
      <c r="E11" s="9"/>
      <c r="F11" s="9"/>
      <c r="G11" s="9">
        <v>27</v>
      </c>
      <c r="H11" s="9"/>
      <c r="I11" s="74">
        <v>77</v>
      </c>
      <c r="J11" s="75">
        <v>11</v>
      </c>
      <c r="K11" s="15">
        <f t="shared" si="0"/>
        <v>236</v>
      </c>
    </row>
    <row r="12" spans="1:11" x14ac:dyDescent="0.3">
      <c r="A12" s="109" t="s">
        <v>158</v>
      </c>
      <c r="B12" s="166" t="s">
        <v>152</v>
      </c>
      <c r="C12" s="9"/>
      <c r="D12" s="9"/>
      <c r="E12" s="9"/>
      <c r="F12" s="9"/>
      <c r="G12" s="9"/>
      <c r="H12" s="9"/>
      <c r="I12" s="74"/>
      <c r="J12" s="75"/>
      <c r="K12" s="15">
        <f t="shared" si="0"/>
        <v>0</v>
      </c>
    </row>
    <row r="13" spans="1:11" x14ac:dyDescent="0.3">
      <c r="A13" s="109" t="s">
        <v>165</v>
      </c>
      <c r="B13" s="166" t="s">
        <v>153</v>
      </c>
      <c r="C13" s="9">
        <v>324</v>
      </c>
      <c r="D13" s="9">
        <v>1</v>
      </c>
      <c r="E13" s="9"/>
      <c r="F13" s="9"/>
      <c r="G13" s="9">
        <v>201</v>
      </c>
      <c r="H13" s="9">
        <v>30</v>
      </c>
      <c r="I13" s="74">
        <v>14</v>
      </c>
      <c r="J13" s="75">
        <v>5</v>
      </c>
      <c r="K13" s="15">
        <f t="shared" si="0"/>
        <v>575</v>
      </c>
    </row>
    <row r="14" spans="1:11" x14ac:dyDescent="0.3">
      <c r="A14" s="109" t="s">
        <v>166</v>
      </c>
      <c r="B14" s="166" t="s">
        <v>154</v>
      </c>
      <c r="C14" s="9">
        <v>851</v>
      </c>
      <c r="D14" s="9">
        <v>65</v>
      </c>
      <c r="E14" s="9"/>
      <c r="F14" s="9"/>
      <c r="G14" s="9">
        <v>362</v>
      </c>
      <c r="H14" s="9">
        <v>50</v>
      </c>
      <c r="I14" s="74">
        <v>75</v>
      </c>
      <c r="J14" s="75">
        <v>26</v>
      </c>
      <c r="K14" s="15">
        <f t="shared" si="0"/>
        <v>1429</v>
      </c>
    </row>
    <row r="15" spans="1:11" s="6" customFormat="1" x14ac:dyDescent="0.3">
      <c r="A15" s="109" t="s">
        <v>167</v>
      </c>
      <c r="B15" s="166" t="s">
        <v>155</v>
      </c>
      <c r="C15" s="9"/>
      <c r="D15" s="9"/>
      <c r="E15" s="9"/>
      <c r="F15" s="9"/>
      <c r="G15" s="9"/>
      <c r="H15" s="9"/>
      <c r="I15" s="74"/>
      <c r="J15" s="75"/>
      <c r="K15" s="15">
        <f t="shared" si="0"/>
        <v>0</v>
      </c>
    </row>
    <row r="16" spans="1:11" s="6" customFormat="1" x14ac:dyDescent="0.3">
      <c r="A16" s="109" t="s">
        <v>157</v>
      </c>
      <c r="B16" s="166" t="s">
        <v>156</v>
      </c>
      <c r="C16" s="9"/>
      <c r="D16" s="9"/>
      <c r="E16" s="9"/>
      <c r="F16" s="9"/>
      <c r="G16" s="9"/>
      <c r="H16" s="9"/>
      <c r="I16" s="74"/>
      <c r="J16" s="75"/>
      <c r="K16" s="15">
        <f t="shared" si="0"/>
        <v>0</v>
      </c>
    </row>
    <row r="17" spans="1:11" s="6" customFormat="1" x14ac:dyDescent="0.3">
      <c r="A17" s="167" t="s">
        <v>204</v>
      </c>
      <c r="B17" s="168" t="s">
        <v>48</v>
      </c>
      <c r="C17" s="10">
        <f>SUM(C6:C16)</f>
        <v>1296</v>
      </c>
      <c r="D17" s="10">
        <f t="shared" ref="D17:J17" si="1">SUM(D6:D16)</f>
        <v>66</v>
      </c>
      <c r="E17" s="10">
        <f t="shared" si="1"/>
        <v>0</v>
      </c>
      <c r="F17" s="10">
        <f t="shared" si="1"/>
        <v>0</v>
      </c>
      <c r="G17" s="10">
        <f t="shared" si="1"/>
        <v>590</v>
      </c>
      <c r="H17" s="10">
        <f t="shared" si="1"/>
        <v>80</v>
      </c>
      <c r="I17" s="10">
        <f t="shared" si="1"/>
        <v>166</v>
      </c>
      <c r="J17" s="10">
        <f t="shared" si="1"/>
        <v>42</v>
      </c>
      <c r="K17" s="15">
        <f>SUM(K6:K16)</f>
        <v>2240</v>
      </c>
    </row>
    <row r="18" spans="1:11" s="6" customFormat="1" x14ac:dyDescent="0.3">
      <c r="A18" s="177" t="s">
        <v>213</v>
      </c>
      <c r="B18" s="178" t="s">
        <v>48</v>
      </c>
      <c r="C18" s="62">
        <v>802</v>
      </c>
      <c r="D18" s="62">
        <v>34</v>
      </c>
      <c r="E18" s="62"/>
      <c r="F18" s="62"/>
      <c r="G18" s="62">
        <v>394</v>
      </c>
      <c r="H18" s="62">
        <v>38</v>
      </c>
      <c r="I18" s="62">
        <v>98</v>
      </c>
      <c r="J18" s="62">
        <v>11</v>
      </c>
      <c r="K18" s="17">
        <f t="shared" si="0"/>
        <v>1377</v>
      </c>
    </row>
    <row r="19" spans="1:11" s="6" customFormat="1" x14ac:dyDescent="0.3">
      <c r="A19" s="177" t="s">
        <v>214</v>
      </c>
      <c r="B19" s="178" t="s">
        <v>48</v>
      </c>
      <c r="C19" s="62">
        <v>102</v>
      </c>
      <c r="D19" s="62">
        <v>2</v>
      </c>
      <c r="E19" s="62"/>
      <c r="F19" s="62"/>
      <c r="G19" s="62">
        <v>54</v>
      </c>
      <c r="H19" s="62">
        <v>6</v>
      </c>
      <c r="I19" s="62">
        <v>47</v>
      </c>
      <c r="J19" s="62">
        <v>1</v>
      </c>
      <c r="K19" s="17">
        <f t="shared" si="0"/>
        <v>212</v>
      </c>
    </row>
    <row r="20" spans="1:11" s="2" customFormat="1" x14ac:dyDescent="0.3">
      <c r="A20" s="112" t="s">
        <v>202</v>
      </c>
      <c r="B20" s="169"/>
      <c r="C20" s="517"/>
      <c r="D20" s="518"/>
      <c r="E20" s="518"/>
      <c r="F20" s="518"/>
      <c r="G20" s="518"/>
      <c r="H20" s="518"/>
      <c r="I20" s="518"/>
      <c r="J20" s="518"/>
      <c r="K20" s="519"/>
    </row>
    <row r="21" spans="1:11" x14ac:dyDescent="0.3">
      <c r="A21" s="164" t="s">
        <v>145</v>
      </c>
      <c r="B21" s="165" t="s">
        <v>144</v>
      </c>
      <c r="C21" s="520"/>
      <c r="D21" s="521"/>
      <c r="E21" s="521"/>
      <c r="F21" s="521"/>
      <c r="G21" s="521"/>
      <c r="H21" s="521"/>
      <c r="I21" s="521"/>
      <c r="J21" s="521"/>
      <c r="K21" s="522"/>
    </row>
    <row r="22" spans="1:11" x14ac:dyDescent="0.3">
      <c r="A22" s="109" t="s">
        <v>159</v>
      </c>
      <c r="B22" s="166" t="s">
        <v>146</v>
      </c>
      <c r="C22" s="9"/>
      <c r="D22" s="9"/>
      <c r="E22" s="9"/>
      <c r="F22" s="9"/>
      <c r="G22" s="9"/>
      <c r="H22" s="9"/>
      <c r="I22" s="74"/>
      <c r="J22" s="75"/>
      <c r="K22" s="15">
        <f>SUM(C22:J22)</f>
        <v>0</v>
      </c>
    </row>
    <row r="23" spans="1:11" x14ac:dyDescent="0.3">
      <c r="A23" s="109" t="s">
        <v>160</v>
      </c>
      <c r="B23" s="166" t="s">
        <v>147</v>
      </c>
      <c r="C23" s="9"/>
      <c r="D23" s="9"/>
      <c r="E23" s="9"/>
      <c r="F23" s="9"/>
      <c r="G23" s="9"/>
      <c r="H23" s="9"/>
      <c r="I23" s="74"/>
      <c r="J23" s="75"/>
      <c r="K23" s="15">
        <f t="shared" ref="K23:K32" si="2">SUM(C23:J23)</f>
        <v>0</v>
      </c>
    </row>
    <row r="24" spans="1:11" x14ac:dyDescent="0.3">
      <c r="A24" s="109" t="s">
        <v>161</v>
      </c>
      <c r="B24" s="166" t="s">
        <v>148</v>
      </c>
      <c r="C24" s="9">
        <v>107</v>
      </c>
      <c r="D24" s="9"/>
      <c r="E24" s="9"/>
      <c r="F24" s="9"/>
      <c r="G24" s="9">
        <v>42</v>
      </c>
      <c r="H24" s="9"/>
      <c r="I24" s="74"/>
      <c r="J24" s="75"/>
      <c r="K24" s="15">
        <f t="shared" si="2"/>
        <v>149</v>
      </c>
    </row>
    <row r="25" spans="1:11" x14ac:dyDescent="0.3">
      <c r="A25" s="109" t="s">
        <v>162</v>
      </c>
      <c r="B25" s="166" t="s">
        <v>149</v>
      </c>
      <c r="C25" s="9"/>
      <c r="D25" s="9"/>
      <c r="E25" s="9"/>
      <c r="F25" s="9"/>
      <c r="G25" s="9"/>
      <c r="H25" s="9"/>
      <c r="I25" s="74"/>
      <c r="J25" s="75"/>
      <c r="K25" s="15">
        <f t="shared" si="2"/>
        <v>0</v>
      </c>
    </row>
    <row r="26" spans="1:11" x14ac:dyDescent="0.3">
      <c r="A26" s="109" t="s">
        <v>163</v>
      </c>
      <c r="B26" s="166" t="s">
        <v>150</v>
      </c>
      <c r="C26" s="9"/>
      <c r="D26" s="9"/>
      <c r="E26" s="9"/>
      <c r="F26" s="9"/>
      <c r="G26" s="9"/>
      <c r="H26" s="9"/>
      <c r="I26" s="74">
        <v>5</v>
      </c>
      <c r="J26" s="75">
        <v>1</v>
      </c>
      <c r="K26" s="15">
        <f t="shared" si="2"/>
        <v>6</v>
      </c>
    </row>
    <row r="27" spans="1:11" x14ac:dyDescent="0.3">
      <c r="A27" s="109" t="s">
        <v>164</v>
      </c>
      <c r="B27" s="166" t="s">
        <v>151</v>
      </c>
      <c r="C27" s="9">
        <v>72</v>
      </c>
      <c r="D27" s="9"/>
      <c r="E27" s="9"/>
      <c r="F27" s="9"/>
      <c r="G27" s="9"/>
      <c r="H27" s="9"/>
      <c r="I27" s="74">
        <v>30</v>
      </c>
      <c r="J27" s="75">
        <v>8</v>
      </c>
      <c r="K27" s="15">
        <f t="shared" si="2"/>
        <v>110</v>
      </c>
    </row>
    <row r="28" spans="1:11" x14ac:dyDescent="0.3">
      <c r="A28" s="109" t="s">
        <v>158</v>
      </c>
      <c r="B28" s="166" t="s">
        <v>152</v>
      </c>
      <c r="C28" s="9"/>
      <c r="D28" s="9"/>
      <c r="E28" s="9"/>
      <c r="F28" s="9"/>
      <c r="G28" s="9"/>
      <c r="H28" s="9"/>
      <c r="I28" s="74"/>
      <c r="J28" s="75"/>
      <c r="K28" s="15">
        <f t="shared" si="2"/>
        <v>0</v>
      </c>
    </row>
    <row r="29" spans="1:11" x14ac:dyDescent="0.3">
      <c r="A29" s="109" t="s">
        <v>165</v>
      </c>
      <c r="B29" s="166" t="s">
        <v>153</v>
      </c>
      <c r="C29" s="9">
        <v>426</v>
      </c>
      <c r="D29" s="9">
        <v>24</v>
      </c>
      <c r="E29" s="9"/>
      <c r="F29" s="9"/>
      <c r="G29" s="9">
        <v>118</v>
      </c>
      <c r="H29" s="9">
        <v>15</v>
      </c>
      <c r="I29" s="74">
        <v>19</v>
      </c>
      <c r="J29" s="75">
        <v>7</v>
      </c>
      <c r="K29" s="15">
        <f t="shared" si="2"/>
        <v>609</v>
      </c>
    </row>
    <row r="30" spans="1:11" x14ac:dyDescent="0.3">
      <c r="A30" s="109" t="s">
        <v>166</v>
      </c>
      <c r="B30" s="166" t="s">
        <v>154</v>
      </c>
      <c r="C30" s="9">
        <v>307</v>
      </c>
      <c r="D30" s="9">
        <v>150</v>
      </c>
      <c r="E30" s="9"/>
      <c r="F30" s="9"/>
      <c r="G30" s="9">
        <v>87</v>
      </c>
      <c r="H30" s="9">
        <v>30</v>
      </c>
      <c r="I30" s="74">
        <v>31</v>
      </c>
      <c r="J30" s="75">
        <v>11</v>
      </c>
      <c r="K30" s="15">
        <f t="shared" si="2"/>
        <v>616</v>
      </c>
    </row>
    <row r="31" spans="1:11" x14ac:dyDescent="0.3">
      <c r="A31" s="109" t="s">
        <v>167</v>
      </c>
      <c r="B31" s="166" t="s">
        <v>155</v>
      </c>
      <c r="C31" s="9"/>
      <c r="D31" s="9"/>
      <c r="E31" s="9"/>
      <c r="F31" s="9"/>
      <c r="G31" s="9"/>
      <c r="H31" s="9"/>
      <c r="I31" s="74"/>
      <c r="J31" s="75"/>
      <c r="K31" s="15">
        <f t="shared" si="2"/>
        <v>0</v>
      </c>
    </row>
    <row r="32" spans="1:11" x14ac:dyDescent="0.3">
      <c r="A32" s="109" t="s">
        <v>157</v>
      </c>
      <c r="B32" s="166" t="s">
        <v>156</v>
      </c>
      <c r="C32" s="9"/>
      <c r="D32" s="9"/>
      <c r="E32" s="9"/>
      <c r="F32" s="9"/>
      <c r="G32" s="9"/>
      <c r="H32" s="9"/>
      <c r="I32" s="74"/>
      <c r="J32" s="75"/>
      <c r="K32" s="15">
        <f t="shared" si="2"/>
        <v>0</v>
      </c>
    </row>
    <row r="33" spans="1:11" x14ac:dyDescent="0.3">
      <c r="A33" s="167" t="s">
        <v>203</v>
      </c>
      <c r="B33" s="168" t="s">
        <v>48</v>
      </c>
      <c r="C33" s="10">
        <f>SUM(C22:C32)</f>
        <v>912</v>
      </c>
      <c r="D33" s="10">
        <f t="shared" ref="D33" si="3">SUM(D22:D32)</f>
        <v>174</v>
      </c>
      <c r="E33" s="10">
        <f t="shared" ref="E33" si="4">SUM(E22:E32)</f>
        <v>0</v>
      </c>
      <c r="F33" s="10">
        <f t="shared" ref="F33" si="5">SUM(F22:F32)</f>
        <v>0</v>
      </c>
      <c r="G33" s="10">
        <f t="shared" ref="G33" si="6">SUM(G22:G32)</f>
        <v>247</v>
      </c>
      <c r="H33" s="10">
        <f t="shared" ref="H33" si="7">SUM(H22:H32)</f>
        <v>45</v>
      </c>
      <c r="I33" s="10">
        <f t="shared" ref="I33" si="8">SUM(I22:I32)</f>
        <v>85</v>
      </c>
      <c r="J33" s="10">
        <f t="shared" ref="J33" si="9">SUM(J22:J32)</f>
        <v>27</v>
      </c>
      <c r="K33" s="15">
        <f>SUM(K22:K32)</f>
        <v>1490</v>
      </c>
    </row>
    <row r="34" spans="1:11" x14ac:dyDescent="0.3">
      <c r="A34" s="177" t="s">
        <v>215</v>
      </c>
      <c r="B34" s="178" t="s">
        <v>48</v>
      </c>
      <c r="C34" s="62">
        <v>384</v>
      </c>
      <c r="D34" s="62">
        <v>56</v>
      </c>
      <c r="E34" s="62"/>
      <c r="F34" s="62"/>
      <c r="G34" s="62">
        <v>113</v>
      </c>
      <c r="H34" s="62">
        <v>13</v>
      </c>
      <c r="I34" s="62">
        <v>32</v>
      </c>
      <c r="J34" s="62">
        <v>9</v>
      </c>
      <c r="K34" s="17">
        <f t="shared" ref="K34:K35" si="10">SUM(C34:J34)</f>
        <v>607</v>
      </c>
    </row>
    <row r="35" spans="1:11" x14ac:dyDescent="0.3">
      <c r="A35" s="177" t="s">
        <v>216</v>
      </c>
      <c r="B35" s="178" t="s">
        <v>48</v>
      </c>
      <c r="C35" s="62">
        <v>69</v>
      </c>
      <c r="D35" s="62">
        <v>4</v>
      </c>
      <c r="E35" s="62"/>
      <c r="F35" s="62"/>
      <c r="G35" s="62">
        <v>37</v>
      </c>
      <c r="H35" s="62"/>
      <c r="I35" s="62">
        <v>31</v>
      </c>
      <c r="J35" s="62">
        <v>4</v>
      </c>
      <c r="K35" s="17">
        <f t="shared" si="10"/>
        <v>145</v>
      </c>
    </row>
    <row r="36" spans="1:11" s="2" customFormat="1" x14ac:dyDescent="0.3">
      <c r="A36" s="112" t="s">
        <v>205</v>
      </c>
      <c r="B36" s="169"/>
      <c r="C36" s="517"/>
      <c r="D36" s="518"/>
      <c r="E36" s="518"/>
      <c r="F36" s="518"/>
      <c r="G36" s="518"/>
      <c r="H36" s="518"/>
      <c r="I36" s="518"/>
      <c r="J36" s="518"/>
      <c r="K36" s="519"/>
    </row>
    <row r="37" spans="1:11" x14ac:dyDescent="0.3">
      <c r="A37" s="164" t="s">
        <v>145</v>
      </c>
      <c r="B37" s="165" t="s">
        <v>144</v>
      </c>
      <c r="C37" s="520"/>
      <c r="D37" s="521"/>
      <c r="E37" s="521"/>
      <c r="F37" s="521"/>
      <c r="G37" s="521"/>
      <c r="H37" s="521"/>
      <c r="I37" s="521"/>
      <c r="J37" s="521"/>
      <c r="K37" s="522"/>
    </row>
    <row r="38" spans="1:11" x14ac:dyDescent="0.3">
      <c r="A38" s="109" t="s">
        <v>159</v>
      </c>
      <c r="B38" s="166" t="s">
        <v>146</v>
      </c>
      <c r="C38" s="9"/>
      <c r="D38" s="9"/>
      <c r="E38" s="9"/>
      <c r="F38" s="9"/>
      <c r="G38" s="9"/>
      <c r="H38" s="9"/>
      <c r="I38" s="74"/>
      <c r="J38" s="75"/>
      <c r="K38" s="15">
        <f>SUM(C38:J38)</f>
        <v>0</v>
      </c>
    </row>
    <row r="39" spans="1:11" x14ac:dyDescent="0.3">
      <c r="A39" s="109" t="s">
        <v>160</v>
      </c>
      <c r="B39" s="166" t="s">
        <v>147</v>
      </c>
      <c r="C39" s="9"/>
      <c r="D39" s="9"/>
      <c r="E39" s="9"/>
      <c r="F39" s="9"/>
      <c r="G39" s="9"/>
      <c r="H39" s="9"/>
      <c r="I39" s="74"/>
      <c r="J39" s="75"/>
      <c r="K39" s="15">
        <f t="shared" ref="K39:K48" si="11">SUM(C39:J39)</f>
        <v>0</v>
      </c>
    </row>
    <row r="40" spans="1:11" x14ac:dyDescent="0.3">
      <c r="A40" s="109" t="s">
        <v>161</v>
      </c>
      <c r="B40" s="166" t="s">
        <v>148</v>
      </c>
      <c r="C40" s="9"/>
      <c r="D40" s="9"/>
      <c r="E40" s="9"/>
      <c r="F40" s="9"/>
      <c r="G40" s="9"/>
      <c r="H40" s="9"/>
      <c r="I40" s="74"/>
      <c r="J40" s="75"/>
      <c r="K40" s="15">
        <f t="shared" si="11"/>
        <v>0</v>
      </c>
    </row>
    <row r="41" spans="1:11" x14ac:dyDescent="0.3">
      <c r="A41" s="109" t="s">
        <v>162</v>
      </c>
      <c r="B41" s="166" t="s">
        <v>149</v>
      </c>
      <c r="C41" s="9"/>
      <c r="D41" s="9"/>
      <c r="E41" s="9"/>
      <c r="F41" s="9"/>
      <c r="G41" s="9"/>
      <c r="H41" s="9"/>
      <c r="I41" s="74"/>
      <c r="J41" s="75"/>
      <c r="K41" s="15">
        <f t="shared" si="11"/>
        <v>0</v>
      </c>
    </row>
    <row r="42" spans="1:11" x14ac:dyDescent="0.3">
      <c r="A42" s="109" t="s">
        <v>163</v>
      </c>
      <c r="B42" s="166" t="s">
        <v>150</v>
      </c>
      <c r="C42" s="9">
        <v>1530</v>
      </c>
      <c r="D42" s="9">
        <v>112</v>
      </c>
      <c r="E42" s="9"/>
      <c r="F42" s="9"/>
      <c r="G42" s="9">
        <v>518</v>
      </c>
      <c r="H42" s="9">
        <v>89</v>
      </c>
      <c r="I42" s="74">
        <v>49</v>
      </c>
      <c r="J42" s="75">
        <v>91</v>
      </c>
      <c r="K42" s="15">
        <f t="shared" si="11"/>
        <v>2389</v>
      </c>
    </row>
    <row r="43" spans="1:11" x14ac:dyDescent="0.3">
      <c r="A43" s="109" t="s">
        <v>164</v>
      </c>
      <c r="B43" s="166" t="s">
        <v>151</v>
      </c>
      <c r="C43" s="9"/>
      <c r="D43" s="9"/>
      <c r="E43" s="9"/>
      <c r="F43" s="9"/>
      <c r="G43" s="9"/>
      <c r="H43" s="9"/>
      <c r="I43" s="74"/>
      <c r="J43" s="75"/>
      <c r="K43" s="15">
        <f t="shared" si="11"/>
        <v>0</v>
      </c>
    </row>
    <row r="44" spans="1:11" x14ac:dyDescent="0.3">
      <c r="A44" s="109" t="s">
        <v>158</v>
      </c>
      <c r="B44" s="166" t="s">
        <v>152</v>
      </c>
      <c r="C44" s="9">
        <v>295</v>
      </c>
      <c r="D44" s="9">
        <v>31</v>
      </c>
      <c r="E44" s="9"/>
      <c r="F44" s="9"/>
      <c r="G44" s="9">
        <v>120</v>
      </c>
      <c r="H44" s="9"/>
      <c r="I44" s="74">
        <v>7</v>
      </c>
      <c r="J44" s="75">
        <v>2</v>
      </c>
      <c r="K44" s="15">
        <f t="shared" si="11"/>
        <v>455</v>
      </c>
    </row>
    <row r="45" spans="1:11" x14ac:dyDescent="0.3">
      <c r="A45" s="109" t="s">
        <v>165</v>
      </c>
      <c r="B45" s="166" t="s">
        <v>153</v>
      </c>
      <c r="C45" s="9">
        <v>73</v>
      </c>
      <c r="D45" s="9"/>
      <c r="E45" s="9"/>
      <c r="F45" s="9"/>
      <c r="G45" s="9">
        <v>19</v>
      </c>
      <c r="H45" s="9"/>
      <c r="I45" s="74"/>
      <c r="J45" s="75"/>
      <c r="K45" s="15">
        <f t="shared" si="11"/>
        <v>92</v>
      </c>
    </row>
    <row r="46" spans="1:11" x14ac:dyDescent="0.3">
      <c r="A46" s="109" t="s">
        <v>166</v>
      </c>
      <c r="B46" s="166" t="s">
        <v>154</v>
      </c>
      <c r="C46" s="9"/>
      <c r="D46" s="9"/>
      <c r="E46" s="9"/>
      <c r="F46" s="9"/>
      <c r="G46" s="9"/>
      <c r="H46" s="9"/>
      <c r="I46" s="74"/>
      <c r="J46" s="75"/>
      <c r="K46" s="15">
        <f t="shared" si="11"/>
        <v>0</v>
      </c>
    </row>
    <row r="47" spans="1:11" x14ac:dyDescent="0.3">
      <c r="A47" s="109" t="s">
        <v>167</v>
      </c>
      <c r="B47" s="166" t="s">
        <v>155</v>
      </c>
      <c r="C47" s="9"/>
      <c r="D47" s="9"/>
      <c r="E47" s="9"/>
      <c r="F47" s="9"/>
      <c r="G47" s="9"/>
      <c r="H47" s="9"/>
      <c r="I47" s="74"/>
      <c r="J47" s="75"/>
      <c r="K47" s="15">
        <f t="shared" si="11"/>
        <v>0</v>
      </c>
    </row>
    <row r="48" spans="1:11" x14ac:dyDescent="0.3">
      <c r="A48" s="109" t="s">
        <v>157</v>
      </c>
      <c r="B48" s="166" t="s">
        <v>156</v>
      </c>
      <c r="C48" s="9"/>
      <c r="D48" s="9"/>
      <c r="E48" s="9"/>
      <c r="F48" s="9"/>
      <c r="G48" s="9"/>
      <c r="H48" s="9"/>
      <c r="I48" s="74"/>
      <c r="J48" s="75"/>
      <c r="K48" s="15">
        <f t="shared" si="11"/>
        <v>0</v>
      </c>
    </row>
    <row r="49" spans="1:11" x14ac:dyDescent="0.3">
      <c r="A49" s="167" t="s">
        <v>206</v>
      </c>
      <c r="B49" s="168" t="s">
        <v>48</v>
      </c>
      <c r="C49" s="10">
        <f>SUM(C38:C48)</f>
        <v>1898</v>
      </c>
      <c r="D49" s="10">
        <f t="shared" ref="D49:J49" si="12">SUM(D38:D48)</f>
        <v>143</v>
      </c>
      <c r="E49" s="10">
        <f t="shared" si="12"/>
        <v>0</v>
      </c>
      <c r="F49" s="10">
        <f t="shared" si="12"/>
        <v>0</v>
      </c>
      <c r="G49" s="10">
        <f t="shared" si="12"/>
        <v>657</v>
      </c>
      <c r="H49" s="10">
        <f t="shared" si="12"/>
        <v>89</v>
      </c>
      <c r="I49" s="10">
        <f t="shared" si="12"/>
        <v>56</v>
      </c>
      <c r="J49" s="10">
        <f t="shared" si="12"/>
        <v>93</v>
      </c>
      <c r="K49" s="15">
        <f>SUM(K38:K48)</f>
        <v>2936</v>
      </c>
    </row>
    <row r="50" spans="1:11" x14ac:dyDescent="0.3">
      <c r="A50" s="177" t="s">
        <v>217</v>
      </c>
      <c r="B50" s="178" t="s">
        <v>48</v>
      </c>
      <c r="C50" s="62">
        <v>1016</v>
      </c>
      <c r="D50" s="62">
        <v>66</v>
      </c>
      <c r="E50" s="62"/>
      <c r="F50" s="62"/>
      <c r="G50" s="62">
        <v>374</v>
      </c>
      <c r="H50" s="62">
        <v>58</v>
      </c>
      <c r="I50" s="62">
        <v>20</v>
      </c>
      <c r="J50" s="62">
        <v>31</v>
      </c>
      <c r="K50" s="17">
        <f t="shared" ref="K50:K51" si="13">SUM(C50:J50)</f>
        <v>1565</v>
      </c>
    </row>
    <row r="51" spans="1:11" x14ac:dyDescent="0.3">
      <c r="A51" s="177" t="s">
        <v>218</v>
      </c>
      <c r="B51" s="178" t="s">
        <v>48</v>
      </c>
      <c r="C51" s="62">
        <v>434</v>
      </c>
      <c r="D51" s="62">
        <v>14</v>
      </c>
      <c r="E51" s="62"/>
      <c r="F51" s="62"/>
      <c r="G51" s="62">
        <v>265</v>
      </c>
      <c r="H51" s="62">
        <v>15</v>
      </c>
      <c r="I51" s="62">
        <v>25</v>
      </c>
      <c r="J51" s="62">
        <v>85</v>
      </c>
      <c r="K51" s="17">
        <f t="shared" si="13"/>
        <v>838</v>
      </c>
    </row>
    <row r="52" spans="1:11" s="6" customFormat="1" x14ac:dyDescent="0.3">
      <c r="A52" s="69" t="s">
        <v>207</v>
      </c>
      <c r="B52" s="33"/>
      <c r="C52" s="526"/>
      <c r="D52" s="527"/>
      <c r="E52" s="527"/>
      <c r="F52" s="527"/>
      <c r="G52" s="527"/>
      <c r="H52" s="527"/>
      <c r="I52" s="527"/>
      <c r="J52" s="527"/>
      <c r="K52" s="528"/>
    </row>
    <row r="53" spans="1:11" x14ac:dyDescent="0.3">
      <c r="A53" s="164" t="s">
        <v>145</v>
      </c>
      <c r="B53" s="165" t="s">
        <v>144</v>
      </c>
      <c r="C53" s="520"/>
      <c r="D53" s="521"/>
      <c r="E53" s="521"/>
      <c r="F53" s="521"/>
      <c r="G53" s="521"/>
      <c r="H53" s="521"/>
      <c r="I53" s="521"/>
      <c r="J53" s="521"/>
      <c r="K53" s="522"/>
    </row>
    <row r="54" spans="1:11" ht="12.75" customHeight="1" x14ac:dyDescent="0.3">
      <c r="A54" s="109" t="s">
        <v>159</v>
      </c>
      <c r="B54" s="166" t="s">
        <v>146</v>
      </c>
      <c r="C54" s="9"/>
      <c r="D54" s="9"/>
      <c r="E54" s="9"/>
      <c r="F54" s="9"/>
      <c r="G54" s="9"/>
      <c r="H54" s="9"/>
      <c r="I54" s="74"/>
      <c r="J54" s="75"/>
      <c r="K54" s="15">
        <f>SUM(C54:J54)</f>
        <v>0</v>
      </c>
    </row>
    <row r="55" spans="1:11" ht="12.75" customHeight="1" x14ac:dyDescent="0.3">
      <c r="A55" s="109" t="s">
        <v>160</v>
      </c>
      <c r="B55" s="166" t="s">
        <v>147</v>
      </c>
      <c r="C55" s="9"/>
      <c r="D55" s="9"/>
      <c r="E55" s="9"/>
      <c r="F55" s="9"/>
      <c r="G55" s="9"/>
      <c r="H55" s="9"/>
      <c r="I55" s="74"/>
      <c r="J55" s="75"/>
      <c r="K55" s="15">
        <f t="shared" ref="K55:K64" si="14">SUM(C55:J55)</f>
        <v>0</v>
      </c>
    </row>
    <row r="56" spans="1:11" x14ac:dyDescent="0.3">
      <c r="A56" s="109" t="s">
        <v>161</v>
      </c>
      <c r="B56" s="166" t="s">
        <v>148</v>
      </c>
      <c r="C56" s="9"/>
      <c r="D56" s="9"/>
      <c r="E56" s="9"/>
      <c r="F56" s="9"/>
      <c r="G56" s="9"/>
      <c r="H56" s="9"/>
      <c r="I56" s="74"/>
      <c r="J56" s="75"/>
      <c r="K56" s="15">
        <f t="shared" si="14"/>
        <v>0</v>
      </c>
    </row>
    <row r="57" spans="1:11" x14ac:dyDescent="0.3">
      <c r="A57" s="109" t="s">
        <v>162</v>
      </c>
      <c r="B57" s="166" t="s">
        <v>149</v>
      </c>
      <c r="C57" s="9"/>
      <c r="D57" s="9"/>
      <c r="E57" s="9"/>
      <c r="F57" s="9"/>
      <c r="G57" s="9"/>
      <c r="H57" s="9"/>
      <c r="I57" s="74"/>
      <c r="J57" s="75"/>
      <c r="K57" s="15">
        <f t="shared" si="14"/>
        <v>0</v>
      </c>
    </row>
    <row r="58" spans="1:11" x14ac:dyDescent="0.3">
      <c r="A58" s="109" t="s">
        <v>163</v>
      </c>
      <c r="B58" s="166" t="s">
        <v>150</v>
      </c>
      <c r="C58" s="9"/>
      <c r="D58" s="9"/>
      <c r="E58" s="9"/>
      <c r="F58" s="9"/>
      <c r="G58" s="9"/>
      <c r="H58" s="9"/>
      <c r="I58" s="74"/>
      <c r="J58" s="75"/>
      <c r="K58" s="15">
        <f t="shared" si="14"/>
        <v>0</v>
      </c>
    </row>
    <row r="59" spans="1:11" ht="12.75" customHeight="1" x14ac:dyDescent="0.3">
      <c r="A59" s="109" t="s">
        <v>164</v>
      </c>
      <c r="B59" s="166" t="s">
        <v>151</v>
      </c>
      <c r="C59" s="9"/>
      <c r="D59" s="9"/>
      <c r="E59" s="9"/>
      <c r="F59" s="9"/>
      <c r="G59" s="9"/>
      <c r="H59" s="9"/>
      <c r="I59" s="74"/>
      <c r="J59" s="75"/>
      <c r="K59" s="15">
        <f t="shared" si="14"/>
        <v>0</v>
      </c>
    </row>
    <row r="60" spans="1:11" x14ac:dyDescent="0.3">
      <c r="A60" s="109" t="s">
        <v>158</v>
      </c>
      <c r="B60" s="166" t="s">
        <v>152</v>
      </c>
      <c r="C60" s="9"/>
      <c r="D60" s="9"/>
      <c r="E60" s="9"/>
      <c r="F60" s="9"/>
      <c r="G60" s="9"/>
      <c r="H60" s="9"/>
      <c r="I60" s="74"/>
      <c r="J60" s="75"/>
      <c r="K60" s="15">
        <f t="shared" si="14"/>
        <v>0</v>
      </c>
    </row>
    <row r="61" spans="1:11" x14ac:dyDescent="0.3">
      <c r="A61" s="109" t="s">
        <v>165</v>
      </c>
      <c r="B61" s="166" t="s">
        <v>153</v>
      </c>
      <c r="C61" s="9"/>
      <c r="D61" s="9"/>
      <c r="E61" s="9"/>
      <c r="F61" s="9"/>
      <c r="G61" s="9">
        <v>5</v>
      </c>
      <c r="H61" s="9"/>
      <c r="I61" s="74"/>
      <c r="J61" s="75"/>
      <c r="K61" s="15">
        <f t="shared" si="14"/>
        <v>5</v>
      </c>
    </row>
    <row r="62" spans="1:11" x14ac:dyDescent="0.3">
      <c r="A62" s="109" t="s">
        <v>166</v>
      </c>
      <c r="B62" s="166" t="s">
        <v>154</v>
      </c>
      <c r="C62" s="9">
        <v>494</v>
      </c>
      <c r="D62" s="9">
        <v>198</v>
      </c>
      <c r="E62" s="9"/>
      <c r="F62" s="9"/>
      <c r="G62" s="9">
        <v>108</v>
      </c>
      <c r="H62" s="9">
        <v>87</v>
      </c>
      <c r="I62" s="74">
        <v>43</v>
      </c>
      <c r="J62" s="75">
        <v>12</v>
      </c>
      <c r="K62" s="15">
        <f t="shared" si="14"/>
        <v>942</v>
      </c>
    </row>
    <row r="63" spans="1:11" s="6" customFormat="1" x14ac:dyDescent="0.3">
      <c r="A63" s="109" t="s">
        <v>167</v>
      </c>
      <c r="B63" s="166" t="s">
        <v>155</v>
      </c>
      <c r="C63" s="9"/>
      <c r="D63" s="9"/>
      <c r="E63" s="9"/>
      <c r="F63" s="9"/>
      <c r="G63" s="9"/>
      <c r="H63" s="9"/>
      <c r="I63" s="74"/>
      <c r="J63" s="75"/>
      <c r="K63" s="15">
        <f t="shared" si="14"/>
        <v>0</v>
      </c>
    </row>
    <row r="64" spans="1:11" s="6" customFormat="1" x14ac:dyDescent="0.3">
      <c r="A64" s="109" t="s">
        <v>157</v>
      </c>
      <c r="B64" s="166" t="s">
        <v>156</v>
      </c>
      <c r="C64" s="9"/>
      <c r="D64" s="9"/>
      <c r="E64" s="9"/>
      <c r="F64" s="9"/>
      <c r="G64" s="9"/>
      <c r="H64" s="9"/>
      <c r="I64" s="74"/>
      <c r="J64" s="75"/>
      <c r="K64" s="15">
        <f t="shared" si="14"/>
        <v>0</v>
      </c>
    </row>
    <row r="65" spans="1:11" s="6" customFormat="1" x14ac:dyDescent="0.3">
      <c r="A65" s="167" t="s">
        <v>208</v>
      </c>
      <c r="B65" s="168" t="s">
        <v>48</v>
      </c>
      <c r="C65" s="10">
        <f>SUM(C54:C64)</f>
        <v>494</v>
      </c>
      <c r="D65" s="10">
        <f t="shared" ref="D65:J65" si="15">SUM(D54:D64)</f>
        <v>198</v>
      </c>
      <c r="E65" s="10">
        <f t="shared" si="15"/>
        <v>0</v>
      </c>
      <c r="F65" s="10">
        <f t="shared" si="15"/>
        <v>0</v>
      </c>
      <c r="G65" s="10">
        <f t="shared" si="15"/>
        <v>113</v>
      </c>
      <c r="H65" s="10">
        <f t="shared" si="15"/>
        <v>87</v>
      </c>
      <c r="I65" s="10">
        <f t="shared" si="15"/>
        <v>43</v>
      </c>
      <c r="J65" s="10">
        <f t="shared" si="15"/>
        <v>12</v>
      </c>
      <c r="K65" s="15">
        <f>SUM(K54:K64)</f>
        <v>947</v>
      </c>
    </row>
    <row r="66" spans="1:11" s="6" customFormat="1" x14ac:dyDescent="0.3">
      <c r="A66" s="177" t="s">
        <v>219</v>
      </c>
      <c r="B66" s="178" t="s">
        <v>48</v>
      </c>
      <c r="C66" s="62">
        <v>362</v>
      </c>
      <c r="D66" s="62">
        <v>114</v>
      </c>
      <c r="E66" s="62"/>
      <c r="F66" s="62"/>
      <c r="G66" s="62">
        <v>80</v>
      </c>
      <c r="H66" s="62">
        <v>48</v>
      </c>
      <c r="I66" s="62">
        <v>21</v>
      </c>
      <c r="J66" s="62">
        <v>3</v>
      </c>
      <c r="K66" s="17">
        <f t="shared" ref="K66:K67" si="16">SUM(C66:J66)</f>
        <v>628</v>
      </c>
    </row>
    <row r="67" spans="1:11" s="6" customFormat="1" x14ac:dyDescent="0.3">
      <c r="A67" s="177" t="s">
        <v>220</v>
      </c>
      <c r="B67" s="178" t="s">
        <v>48</v>
      </c>
      <c r="C67" s="62">
        <v>102</v>
      </c>
      <c r="D67" s="62">
        <v>22</v>
      </c>
      <c r="E67" s="62"/>
      <c r="F67" s="62"/>
      <c r="G67" s="62">
        <v>28</v>
      </c>
      <c r="H67" s="62">
        <v>7</v>
      </c>
      <c r="I67" s="62">
        <v>9</v>
      </c>
      <c r="J67" s="62">
        <v>2</v>
      </c>
      <c r="K67" s="17">
        <f t="shared" si="16"/>
        <v>170</v>
      </c>
    </row>
    <row r="68" spans="1:11" s="2" customFormat="1" x14ac:dyDescent="0.3">
      <c r="A68" s="112" t="s">
        <v>209</v>
      </c>
      <c r="B68" s="169"/>
      <c r="C68" s="517"/>
      <c r="D68" s="518"/>
      <c r="E68" s="518"/>
      <c r="F68" s="518"/>
      <c r="G68" s="518"/>
      <c r="H68" s="518"/>
      <c r="I68" s="518"/>
      <c r="J68" s="518"/>
      <c r="K68" s="519"/>
    </row>
    <row r="69" spans="1:11" x14ac:dyDescent="0.3">
      <c r="A69" s="164" t="s">
        <v>145</v>
      </c>
      <c r="B69" s="165" t="s">
        <v>144</v>
      </c>
      <c r="C69" s="520"/>
      <c r="D69" s="521"/>
      <c r="E69" s="521"/>
      <c r="F69" s="521"/>
      <c r="G69" s="521"/>
      <c r="H69" s="521"/>
      <c r="I69" s="521"/>
      <c r="J69" s="521"/>
      <c r="K69" s="522"/>
    </row>
    <row r="70" spans="1:11" x14ac:dyDescent="0.3">
      <c r="A70" s="109" t="s">
        <v>159</v>
      </c>
      <c r="B70" s="166" t="s">
        <v>146</v>
      </c>
      <c r="C70" s="9"/>
      <c r="D70" s="9"/>
      <c r="E70" s="9"/>
      <c r="F70" s="9"/>
      <c r="G70" s="9"/>
      <c r="H70" s="9"/>
      <c r="I70" s="74"/>
      <c r="J70" s="75"/>
      <c r="K70" s="15">
        <f>SUM(C70:J70)</f>
        <v>0</v>
      </c>
    </row>
    <row r="71" spans="1:11" x14ac:dyDescent="0.3">
      <c r="A71" s="109" t="s">
        <v>160</v>
      </c>
      <c r="B71" s="166" t="s">
        <v>147</v>
      </c>
      <c r="C71" s="9"/>
      <c r="D71" s="9"/>
      <c r="E71" s="9"/>
      <c r="F71" s="9"/>
      <c r="G71" s="9"/>
      <c r="H71" s="9"/>
      <c r="I71" s="74"/>
      <c r="J71" s="75"/>
      <c r="K71" s="15">
        <f t="shared" ref="K71:K80" si="17">SUM(C71:J71)</f>
        <v>0</v>
      </c>
    </row>
    <row r="72" spans="1:11" x14ac:dyDescent="0.3">
      <c r="A72" s="109" t="s">
        <v>161</v>
      </c>
      <c r="B72" s="166" t="s">
        <v>148</v>
      </c>
      <c r="C72" s="9"/>
      <c r="D72" s="9"/>
      <c r="E72" s="9"/>
      <c r="F72" s="9"/>
      <c r="G72" s="9"/>
      <c r="H72" s="9"/>
      <c r="I72" s="74"/>
      <c r="J72" s="75"/>
      <c r="K72" s="15">
        <f t="shared" si="17"/>
        <v>0</v>
      </c>
    </row>
    <row r="73" spans="1:11" x14ac:dyDescent="0.3">
      <c r="A73" s="109" t="s">
        <v>162</v>
      </c>
      <c r="B73" s="166" t="s">
        <v>149</v>
      </c>
      <c r="C73" s="9">
        <v>874</v>
      </c>
      <c r="D73" s="9"/>
      <c r="E73" s="9"/>
      <c r="F73" s="9"/>
      <c r="G73" s="9">
        <v>267</v>
      </c>
      <c r="H73" s="9"/>
      <c r="I73" s="74"/>
      <c r="J73" s="75"/>
      <c r="K73" s="15">
        <f t="shared" si="17"/>
        <v>1141</v>
      </c>
    </row>
    <row r="74" spans="1:11" x14ac:dyDescent="0.3">
      <c r="A74" s="109" t="s">
        <v>163</v>
      </c>
      <c r="B74" s="166" t="s">
        <v>150</v>
      </c>
      <c r="C74" s="9"/>
      <c r="D74" s="9"/>
      <c r="E74" s="9"/>
      <c r="F74" s="9"/>
      <c r="G74" s="9"/>
      <c r="H74" s="9"/>
      <c r="I74" s="74"/>
      <c r="J74" s="75"/>
      <c r="K74" s="15">
        <f t="shared" si="17"/>
        <v>0</v>
      </c>
    </row>
    <row r="75" spans="1:11" x14ac:dyDescent="0.3">
      <c r="A75" s="109" t="s">
        <v>164</v>
      </c>
      <c r="B75" s="166" t="s">
        <v>151</v>
      </c>
      <c r="C75" s="9"/>
      <c r="D75" s="9"/>
      <c r="E75" s="9"/>
      <c r="F75" s="9"/>
      <c r="G75" s="9"/>
      <c r="H75" s="9"/>
      <c r="I75" s="74"/>
      <c r="J75" s="75"/>
      <c r="K75" s="15">
        <f t="shared" si="17"/>
        <v>0</v>
      </c>
    </row>
    <row r="76" spans="1:11" x14ac:dyDescent="0.3">
      <c r="A76" s="109" t="s">
        <v>158</v>
      </c>
      <c r="B76" s="166" t="s">
        <v>152</v>
      </c>
      <c r="C76" s="9"/>
      <c r="D76" s="9"/>
      <c r="E76" s="9"/>
      <c r="F76" s="9"/>
      <c r="G76" s="9"/>
      <c r="H76" s="9"/>
      <c r="I76" s="74"/>
      <c r="J76" s="75"/>
      <c r="K76" s="15">
        <f t="shared" si="17"/>
        <v>0</v>
      </c>
    </row>
    <row r="77" spans="1:11" x14ac:dyDescent="0.3">
      <c r="A77" s="109" t="s">
        <v>165</v>
      </c>
      <c r="B77" s="166" t="s">
        <v>153</v>
      </c>
      <c r="C77" s="9"/>
      <c r="D77" s="9"/>
      <c r="E77" s="9"/>
      <c r="F77" s="9"/>
      <c r="G77" s="9"/>
      <c r="H77" s="9"/>
      <c r="I77" s="74"/>
      <c r="J77" s="75"/>
      <c r="K77" s="15">
        <f t="shared" si="17"/>
        <v>0</v>
      </c>
    </row>
    <row r="78" spans="1:11" x14ac:dyDescent="0.3">
      <c r="A78" s="109" t="s">
        <v>166</v>
      </c>
      <c r="B78" s="166" t="s">
        <v>154</v>
      </c>
      <c r="C78" s="9"/>
      <c r="D78" s="9"/>
      <c r="E78" s="9"/>
      <c r="F78" s="9"/>
      <c r="G78" s="9"/>
      <c r="H78" s="9"/>
      <c r="I78" s="74"/>
      <c r="J78" s="75"/>
      <c r="K78" s="15">
        <f t="shared" si="17"/>
        <v>0</v>
      </c>
    </row>
    <row r="79" spans="1:11" x14ac:dyDescent="0.3">
      <c r="A79" s="109" t="s">
        <v>167</v>
      </c>
      <c r="B79" s="166" t="s">
        <v>155</v>
      </c>
      <c r="C79" s="9"/>
      <c r="D79" s="9"/>
      <c r="E79" s="9"/>
      <c r="F79" s="9"/>
      <c r="G79" s="9"/>
      <c r="H79" s="9"/>
      <c r="I79" s="74"/>
      <c r="J79" s="75"/>
      <c r="K79" s="15">
        <f t="shared" si="17"/>
        <v>0</v>
      </c>
    </row>
    <row r="80" spans="1:11" x14ac:dyDescent="0.3">
      <c r="A80" s="109" t="s">
        <v>157</v>
      </c>
      <c r="B80" s="166" t="s">
        <v>156</v>
      </c>
      <c r="C80" s="9"/>
      <c r="D80" s="9"/>
      <c r="E80" s="9"/>
      <c r="F80" s="9"/>
      <c r="G80" s="9"/>
      <c r="H80" s="9"/>
      <c r="I80" s="74"/>
      <c r="J80" s="75"/>
      <c r="K80" s="15">
        <f t="shared" si="17"/>
        <v>0</v>
      </c>
    </row>
    <row r="81" spans="1:11" x14ac:dyDescent="0.3">
      <c r="A81" s="167" t="s">
        <v>210</v>
      </c>
      <c r="B81" s="168" t="s">
        <v>48</v>
      </c>
      <c r="C81" s="10">
        <f>SUM(C70:C80)</f>
        <v>874</v>
      </c>
      <c r="D81" s="10">
        <f t="shared" ref="D81:J81" si="18">SUM(D70:D80)</f>
        <v>0</v>
      </c>
      <c r="E81" s="10">
        <f t="shared" si="18"/>
        <v>0</v>
      </c>
      <c r="F81" s="10">
        <f t="shared" si="18"/>
        <v>0</v>
      </c>
      <c r="G81" s="10">
        <f t="shared" si="18"/>
        <v>267</v>
      </c>
      <c r="H81" s="10">
        <f t="shared" si="18"/>
        <v>0</v>
      </c>
      <c r="I81" s="10">
        <f t="shared" si="18"/>
        <v>0</v>
      </c>
      <c r="J81" s="10">
        <f t="shared" si="18"/>
        <v>0</v>
      </c>
      <c r="K81" s="15">
        <f>SUM(K70:K80)</f>
        <v>1141</v>
      </c>
    </row>
    <row r="82" spans="1:11" x14ac:dyDescent="0.3">
      <c r="A82" s="177" t="s">
        <v>221</v>
      </c>
      <c r="B82" s="178" t="s">
        <v>48</v>
      </c>
      <c r="C82" s="62">
        <v>572</v>
      </c>
      <c r="D82" s="62"/>
      <c r="E82" s="62"/>
      <c r="F82" s="62"/>
      <c r="G82" s="62">
        <v>175</v>
      </c>
      <c r="H82" s="62"/>
      <c r="I82" s="62"/>
      <c r="J82" s="62"/>
      <c r="K82" s="17">
        <f t="shared" ref="K82:K83" si="19">SUM(C82:J82)</f>
        <v>747</v>
      </c>
    </row>
    <row r="83" spans="1:11" x14ac:dyDescent="0.3">
      <c r="A83" s="177" t="s">
        <v>222</v>
      </c>
      <c r="B83" s="178" t="s">
        <v>48</v>
      </c>
      <c r="C83" s="62">
        <v>124</v>
      </c>
      <c r="D83" s="62"/>
      <c r="E83" s="62"/>
      <c r="F83" s="62"/>
      <c r="G83" s="62">
        <v>67</v>
      </c>
      <c r="H83" s="62"/>
      <c r="I83" s="62"/>
      <c r="J83" s="62"/>
      <c r="K83" s="17">
        <f t="shared" si="19"/>
        <v>191</v>
      </c>
    </row>
    <row r="84" spans="1:11" s="2" customFormat="1" x14ac:dyDescent="0.3">
      <c r="A84" s="112" t="s">
        <v>211</v>
      </c>
      <c r="B84" s="169"/>
      <c r="C84" s="517"/>
      <c r="D84" s="518"/>
      <c r="E84" s="518"/>
      <c r="F84" s="518"/>
      <c r="G84" s="518"/>
      <c r="H84" s="518"/>
      <c r="I84" s="518"/>
      <c r="J84" s="518"/>
      <c r="K84" s="519"/>
    </row>
    <row r="85" spans="1:11" x14ac:dyDescent="0.3">
      <c r="A85" s="164" t="s">
        <v>145</v>
      </c>
      <c r="B85" s="165" t="s">
        <v>144</v>
      </c>
      <c r="C85" s="520"/>
      <c r="D85" s="521"/>
      <c r="E85" s="521"/>
      <c r="F85" s="521"/>
      <c r="G85" s="521"/>
      <c r="H85" s="521"/>
      <c r="I85" s="521"/>
      <c r="J85" s="521"/>
      <c r="K85" s="522"/>
    </row>
    <row r="86" spans="1:11" x14ac:dyDescent="0.3">
      <c r="A86" s="109" t="s">
        <v>159</v>
      </c>
      <c r="B86" s="166" t="s">
        <v>146</v>
      </c>
      <c r="C86" s="9"/>
      <c r="D86" s="9"/>
      <c r="E86" s="9"/>
      <c r="F86" s="9"/>
      <c r="G86" s="9"/>
      <c r="H86" s="9"/>
      <c r="I86" s="74"/>
      <c r="J86" s="75"/>
      <c r="K86" s="15">
        <f>SUM(C86:J86)</f>
        <v>0</v>
      </c>
    </row>
    <row r="87" spans="1:11" x14ac:dyDescent="0.3">
      <c r="A87" s="109" t="s">
        <v>160</v>
      </c>
      <c r="B87" s="166" t="s">
        <v>147</v>
      </c>
      <c r="C87" s="9">
        <v>73</v>
      </c>
      <c r="D87" s="9">
        <v>165</v>
      </c>
      <c r="E87" s="9"/>
      <c r="F87" s="9"/>
      <c r="G87" s="9"/>
      <c r="H87" s="9"/>
      <c r="I87" s="74"/>
      <c r="J87" s="75"/>
      <c r="K87" s="15">
        <f t="shared" ref="K87:K96" si="20">SUM(C87:J87)</f>
        <v>238</v>
      </c>
    </row>
    <row r="88" spans="1:11" x14ac:dyDescent="0.3">
      <c r="A88" s="109" t="s">
        <v>161</v>
      </c>
      <c r="B88" s="166" t="s">
        <v>148</v>
      </c>
      <c r="C88" s="9"/>
      <c r="D88" s="9"/>
      <c r="E88" s="9"/>
      <c r="F88" s="9"/>
      <c r="G88" s="9"/>
      <c r="H88" s="9"/>
      <c r="I88" s="74"/>
      <c r="J88" s="75"/>
      <c r="K88" s="15">
        <f t="shared" si="20"/>
        <v>0</v>
      </c>
    </row>
    <row r="89" spans="1:11" x14ac:dyDescent="0.3">
      <c r="A89" s="109" t="s">
        <v>162</v>
      </c>
      <c r="B89" s="166" t="s">
        <v>149</v>
      </c>
      <c r="C89" s="9"/>
      <c r="D89" s="9"/>
      <c r="E89" s="9"/>
      <c r="F89" s="9"/>
      <c r="G89" s="9"/>
      <c r="H89" s="9"/>
      <c r="I89" s="74"/>
      <c r="J89" s="75"/>
      <c r="K89" s="15">
        <f t="shared" si="20"/>
        <v>0</v>
      </c>
    </row>
    <row r="90" spans="1:11" x14ac:dyDescent="0.3">
      <c r="A90" s="109" t="s">
        <v>163</v>
      </c>
      <c r="B90" s="166" t="s">
        <v>150</v>
      </c>
      <c r="C90" s="9"/>
      <c r="D90" s="9">
        <v>11</v>
      </c>
      <c r="E90" s="9"/>
      <c r="F90" s="9"/>
      <c r="G90" s="9"/>
      <c r="H90" s="9"/>
      <c r="I90" s="74"/>
      <c r="J90" s="75"/>
      <c r="K90" s="15">
        <f t="shared" si="20"/>
        <v>11</v>
      </c>
    </row>
    <row r="91" spans="1:11" x14ac:dyDescent="0.3">
      <c r="A91" s="109" t="s">
        <v>164</v>
      </c>
      <c r="B91" s="166" t="s">
        <v>151</v>
      </c>
      <c r="C91" s="9"/>
      <c r="D91" s="9"/>
      <c r="E91" s="9"/>
      <c r="F91" s="9"/>
      <c r="G91" s="9"/>
      <c r="H91" s="9"/>
      <c r="I91" s="74"/>
      <c r="J91" s="75"/>
      <c r="K91" s="15">
        <f t="shared" si="20"/>
        <v>0</v>
      </c>
    </row>
    <row r="92" spans="1:11" x14ac:dyDescent="0.3">
      <c r="A92" s="109" t="s">
        <v>158</v>
      </c>
      <c r="B92" s="166" t="s">
        <v>152</v>
      </c>
      <c r="C92" s="9"/>
      <c r="D92" s="9"/>
      <c r="E92" s="9"/>
      <c r="F92" s="9"/>
      <c r="G92" s="9"/>
      <c r="H92" s="9"/>
      <c r="I92" s="74"/>
      <c r="J92" s="75"/>
      <c r="K92" s="15">
        <f t="shared" si="20"/>
        <v>0</v>
      </c>
    </row>
    <row r="93" spans="1:11" x14ac:dyDescent="0.3">
      <c r="A93" s="109" t="s">
        <v>165</v>
      </c>
      <c r="B93" s="166" t="s">
        <v>153</v>
      </c>
      <c r="C93" s="9"/>
      <c r="D93" s="9"/>
      <c r="E93" s="9"/>
      <c r="F93" s="9"/>
      <c r="G93" s="9"/>
      <c r="H93" s="9">
        <v>16</v>
      </c>
      <c r="I93" s="74"/>
      <c r="J93" s="75"/>
      <c r="K93" s="15">
        <f t="shared" si="20"/>
        <v>16</v>
      </c>
    </row>
    <row r="94" spans="1:11" x14ac:dyDescent="0.3">
      <c r="A94" s="109" t="s">
        <v>166</v>
      </c>
      <c r="B94" s="166" t="s">
        <v>154</v>
      </c>
      <c r="C94" s="9"/>
      <c r="D94" s="9"/>
      <c r="E94" s="9"/>
      <c r="F94" s="9"/>
      <c r="G94" s="9"/>
      <c r="H94" s="9"/>
      <c r="I94" s="74"/>
      <c r="J94" s="75"/>
      <c r="K94" s="15">
        <f t="shared" si="20"/>
        <v>0</v>
      </c>
    </row>
    <row r="95" spans="1:11" x14ac:dyDescent="0.3">
      <c r="A95" s="109" t="s">
        <v>167</v>
      </c>
      <c r="B95" s="166" t="s">
        <v>155</v>
      </c>
      <c r="C95" s="9"/>
      <c r="D95" s="9"/>
      <c r="E95" s="9"/>
      <c r="F95" s="9"/>
      <c r="G95" s="9"/>
      <c r="H95" s="9"/>
      <c r="I95" s="74"/>
      <c r="J95" s="75"/>
      <c r="K95" s="15">
        <f t="shared" si="20"/>
        <v>0</v>
      </c>
    </row>
    <row r="96" spans="1:11" x14ac:dyDescent="0.3">
      <c r="A96" s="109" t="s">
        <v>157</v>
      </c>
      <c r="B96" s="166" t="s">
        <v>156</v>
      </c>
      <c r="C96" s="9"/>
      <c r="D96" s="9"/>
      <c r="E96" s="9"/>
      <c r="F96" s="9"/>
      <c r="G96" s="9"/>
      <c r="H96" s="9"/>
      <c r="I96" s="74"/>
      <c r="J96" s="75"/>
      <c r="K96" s="15">
        <f t="shared" si="20"/>
        <v>0</v>
      </c>
    </row>
    <row r="97" spans="1:11" x14ac:dyDescent="0.3">
      <c r="A97" s="167" t="s">
        <v>212</v>
      </c>
      <c r="B97" s="168" t="s">
        <v>48</v>
      </c>
      <c r="C97" s="10">
        <f>SUM(C86:C96)</f>
        <v>73</v>
      </c>
      <c r="D97" s="10">
        <f t="shared" ref="D97:J97" si="21">SUM(D86:D96)</f>
        <v>176</v>
      </c>
      <c r="E97" s="10">
        <f t="shared" si="21"/>
        <v>0</v>
      </c>
      <c r="F97" s="10">
        <f t="shared" si="21"/>
        <v>0</v>
      </c>
      <c r="G97" s="10">
        <f t="shared" si="21"/>
        <v>0</v>
      </c>
      <c r="H97" s="10">
        <f t="shared" si="21"/>
        <v>16</v>
      </c>
      <c r="I97" s="10">
        <f t="shared" si="21"/>
        <v>0</v>
      </c>
      <c r="J97" s="10">
        <f t="shared" si="21"/>
        <v>0</v>
      </c>
      <c r="K97" s="15">
        <f>SUM(K86:K96)</f>
        <v>265</v>
      </c>
    </row>
    <row r="98" spans="1:11" x14ac:dyDescent="0.3">
      <c r="A98" s="177" t="s">
        <v>223</v>
      </c>
      <c r="B98" s="178" t="s">
        <v>48</v>
      </c>
      <c r="C98" s="62">
        <v>61</v>
      </c>
      <c r="D98" s="62">
        <v>121</v>
      </c>
      <c r="E98" s="62"/>
      <c r="F98" s="62"/>
      <c r="G98" s="62"/>
      <c r="H98" s="62">
        <v>6</v>
      </c>
      <c r="I98" s="62"/>
      <c r="J98" s="62"/>
      <c r="K98" s="17">
        <f t="shared" ref="K98:K99" si="22">SUM(C98:J98)</f>
        <v>188</v>
      </c>
    </row>
    <row r="99" spans="1:11" x14ac:dyDescent="0.3">
      <c r="A99" s="177" t="s">
        <v>224</v>
      </c>
      <c r="B99" s="178" t="s">
        <v>48</v>
      </c>
      <c r="C99" s="62">
        <v>1</v>
      </c>
      <c r="D99" s="62">
        <v>7</v>
      </c>
      <c r="E99" s="62"/>
      <c r="F99" s="62"/>
      <c r="G99" s="62"/>
      <c r="H99" s="62">
        <v>2</v>
      </c>
      <c r="I99" s="62"/>
      <c r="J99" s="62"/>
      <c r="K99" s="17">
        <f t="shared" si="22"/>
        <v>10</v>
      </c>
    </row>
    <row r="100" spans="1:11" x14ac:dyDescent="0.3">
      <c r="A100" s="112" t="s">
        <v>200</v>
      </c>
      <c r="B100" s="169"/>
      <c r="C100" s="517"/>
      <c r="D100" s="518"/>
      <c r="E100" s="518"/>
      <c r="F100" s="518"/>
      <c r="G100" s="518"/>
      <c r="H100" s="518"/>
      <c r="I100" s="518"/>
      <c r="J100" s="518"/>
      <c r="K100" s="519"/>
    </row>
    <row r="101" spans="1:11" x14ac:dyDescent="0.3">
      <c r="A101" s="164" t="s">
        <v>145</v>
      </c>
      <c r="B101" s="165" t="s">
        <v>144</v>
      </c>
      <c r="C101" s="520"/>
      <c r="D101" s="521"/>
      <c r="E101" s="521"/>
      <c r="F101" s="521"/>
      <c r="G101" s="521"/>
      <c r="H101" s="521"/>
      <c r="I101" s="521"/>
      <c r="J101" s="521"/>
      <c r="K101" s="522"/>
    </row>
    <row r="102" spans="1:11" x14ac:dyDescent="0.3">
      <c r="A102" s="109" t="s">
        <v>159</v>
      </c>
      <c r="B102" s="166" t="s">
        <v>146</v>
      </c>
      <c r="C102" s="88">
        <f>SUM(C6,C22,C38,C54,C70,C86)</f>
        <v>0</v>
      </c>
      <c r="D102" s="88">
        <f t="shared" ref="D102:J102" si="23">SUM(D6,D22,D38,D54,D70,D86)</f>
        <v>0</v>
      </c>
      <c r="E102" s="88">
        <f t="shared" si="23"/>
        <v>0</v>
      </c>
      <c r="F102" s="88">
        <f t="shared" si="23"/>
        <v>0</v>
      </c>
      <c r="G102" s="88">
        <f t="shared" si="23"/>
        <v>0</v>
      </c>
      <c r="H102" s="88">
        <f t="shared" si="23"/>
        <v>0</v>
      </c>
      <c r="I102" s="88">
        <f t="shared" si="23"/>
        <v>0</v>
      </c>
      <c r="J102" s="88">
        <f t="shared" si="23"/>
        <v>0</v>
      </c>
      <c r="K102" s="87">
        <f>SUM(C102:J102)</f>
        <v>0</v>
      </c>
    </row>
    <row r="103" spans="1:11" x14ac:dyDescent="0.3">
      <c r="A103" s="109" t="s">
        <v>160</v>
      </c>
      <c r="B103" s="166" t="s">
        <v>147</v>
      </c>
      <c r="C103" s="88">
        <f t="shared" ref="C103:J103" si="24">SUM(C7,C23,C39,C55,C71,C87)</f>
        <v>73</v>
      </c>
      <c r="D103" s="88">
        <f t="shared" si="24"/>
        <v>165</v>
      </c>
      <c r="E103" s="88">
        <f t="shared" si="24"/>
        <v>0</v>
      </c>
      <c r="F103" s="88">
        <f t="shared" si="24"/>
        <v>0</v>
      </c>
      <c r="G103" s="88">
        <f t="shared" si="24"/>
        <v>0</v>
      </c>
      <c r="H103" s="88">
        <f t="shared" si="24"/>
        <v>0</v>
      </c>
      <c r="I103" s="84">
        <f t="shared" si="24"/>
        <v>0</v>
      </c>
      <c r="J103" s="89">
        <f t="shared" si="24"/>
        <v>0</v>
      </c>
      <c r="K103" s="87">
        <f t="shared" ref="K103:K111" si="25">SUM(C103:J103)</f>
        <v>238</v>
      </c>
    </row>
    <row r="104" spans="1:11" x14ac:dyDescent="0.3">
      <c r="A104" s="109" t="s">
        <v>161</v>
      </c>
      <c r="B104" s="166" t="s">
        <v>148</v>
      </c>
      <c r="C104" s="88">
        <f t="shared" ref="C104:J104" si="26">SUM(C8,C24,C40,C56,C72,C88)</f>
        <v>107</v>
      </c>
      <c r="D104" s="88">
        <f t="shared" si="26"/>
        <v>0</v>
      </c>
      <c r="E104" s="88">
        <f t="shared" si="26"/>
        <v>0</v>
      </c>
      <c r="F104" s="88">
        <f t="shared" si="26"/>
        <v>0</v>
      </c>
      <c r="G104" s="88">
        <f t="shared" si="26"/>
        <v>42</v>
      </c>
      <c r="H104" s="88">
        <f t="shared" si="26"/>
        <v>0</v>
      </c>
      <c r="I104" s="84">
        <f t="shared" si="26"/>
        <v>0</v>
      </c>
      <c r="J104" s="89">
        <f t="shared" si="26"/>
        <v>0</v>
      </c>
      <c r="K104" s="87">
        <f t="shared" si="25"/>
        <v>149</v>
      </c>
    </row>
    <row r="105" spans="1:11" x14ac:dyDescent="0.3">
      <c r="A105" s="109" t="s">
        <v>162</v>
      </c>
      <c r="B105" s="166" t="s">
        <v>149</v>
      </c>
      <c r="C105" s="88">
        <f t="shared" ref="C105:J105" si="27">SUM(C9,C25,C41,C57,C73,C89)</f>
        <v>874</v>
      </c>
      <c r="D105" s="88">
        <f t="shared" si="27"/>
        <v>0</v>
      </c>
      <c r="E105" s="88">
        <f t="shared" si="27"/>
        <v>0</v>
      </c>
      <c r="F105" s="88">
        <f t="shared" si="27"/>
        <v>0</v>
      </c>
      <c r="G105" s="88">
        <f t="shared" si="27"/>
        <v>267</v>
      </c>
      <c r="H105" s="88">
        <f t="shared" si="27"/>
        <v>0</v>
      </c>
      <c r="I105" s="84">
        <f t="shared" si="27"/>
        <v>0</v>
      </c>
      <c r="J105" s="89">
        <f t="shared" si="27"/>
        <v>0</v>
      </c>
      <c r="K105" s="87">
        <f t="shared" si="25"/>
        <v>1141</v>
      </c>
    </row>
    <row r="106" spans="1:11" x14ac:dyDescent="0.3">
      <c r="A106" s="109" t="s">
        <v>163</v>
      </c>
      <c r="B106" s="166" t="s">
        <v>150</v>
      </c>
      <c r="C106" s="88">
        <f t="shared" ref="C106:J106" si="28">SUM(C10,C26,C42,C58,C74,C90)</f>
        <v>1530</v>
      </c>
      <c r="D106" s="88">
        <f t="shared" si="28"/>
        <v>123</v>
      </c>
      <c r="E106" s="88">
        <f t="shared" si="28"/>
        <v>0</v>
      </c>
      <c r="F106" s="88">
        <f t="shared" si="28"/>
        <v>0</v>
      </c>
      <c r="G106" s="88">
        <f t="shared" si="28"/>
        <v>518</v>
      </c>
      <c r="H106" s="88">
        <f t="shared" si="28"/>
        <v>89</v>
      </c>
      <c r="I106" s="84">
        <f t="shared" si="28"/>
        <v>54</v>
      </c>
      <c r="J106" s="89">
        <f t="shared" si="28"/>
        <v>92</v>
      </c>
      <c r="K106" s="87">
        <f t="shared" si="25"/>
        <v>2406</v>
      </c>
    </row>
    <row r="107" spans="1:11" x14ac:dyDescent="0.3">
      <c r="A107" s="109" t="s">
        <v>164</v>
      </c>
      <c r="B107" s="166" t="s">
        <v>151</v>
      </c>
      <c r="C107" s="88">
        <f t="shared" ref="C107:J107" si="29">SUM(C11,C27,C43,C59,C75,C91)</f>
        <v>193</v>
      </c>
      <c r="D107" s="88">
        <f t="shared" si="29"/>
        <v>0</v>
      </c>
      <c r="E107" s="88">
        <f t="shared" si="29"/>
        <v>0</v>
      </c>
      <c r="F107" s="88">
        <f t="shared" si="29"/>
        <v>0</v>
      </c>
      <c r="G107" s="88">
        <f t="shared" si="29"/>
        <v>27</v>
      </c>
      <c r="H107" s="88">
        <f t="shared" si="29"/>
        <v>0</v>
      </c>
      <c r="I107" s="84">
        <f t="shared" si="29"/>
        <v>107</v>
      </c>
      <c r="J107" s="89">
        <f t="shared" si="29"/>
        <v>19</v>
      </c>
      <c r="K107" s="87">
        <f t="shared" si="25"/>
        <v>346</v>
      </c>
    </row>
    <row r="108" spans="1:11" x14ac:dyDescent="0.3">
      <c r="A108" s="109" t="s">
        <v>158</v>
      </c>
      <c r="B108" s="166" t="s">
        <v>152</v>
      </c>
      <c r="C108" s="88">
        <f t="shared" ref="C108:J108" si="30">SUM(C12,C28,C44,C60,C76,C92)</f>
        <v>295</v>
      </c>
      <c r="D108" s="88">
        <f t="shared" si="30"/>
        <v>31</v>
      </c>
      <c r="E108" s="88">
        <f t="shared" si="30"/>
        <v>0</v>
      </c>
      <c r="F108" s="88">
        <f t="shared" si="30"/>
        <v>0</v>
      </c>
      <c r="G108" s="88">
        <f t="shared" si="30"/>
        <v>120</v>
      </c>
      <c r="H108" s="88">
        <f t="shared" si="30"/>
        <v>0</v>
      </c>
      <c r="I108" s="84">
        <f t="shared" si="30"/>
        <v>7</v>
      </c>
      <c r="J108" s="89">
        <f t="shared" si="30"/>
        <v>2</v>
      </c>
      <c r="K108" s="87">
        <f t="shared" si="25"/>
        <v>455</v>
      </c>
    </row>
    <row r="109" spans="1:11" x14ac:dyDescent="0.3">
      <c r="A109" s="109" t="s">
        <v>165</v>
      </c>
      <c r="B109" s="166" t="s">
        <v>153</v>
      </c>
      <c r="C109" s="88">
        <f t="shared" ref="C109:J109" si="31">SUM(C13,C29,C45,C61,C77,C93)</f>
        <v>823</v>
      </c>
      <c r="D109" s="88">
        <f t="shared" si="31"/>
        <v>25</v>
      </c>
      <c r="E109" s="88">
        <f t="shared" si="31"/>
        <v>0</v>
      </c>
      <c r="F109" s="88">
        <f t="shared" si="31"/>
        <v>0</v>
      </c>
      <c r="G109" s="88">
        <f t="shared" si="31"/>
        <v>343</v>
      </c>
      <c r="H109" s="88">
        <f t="shared" si="31"/>
        <v>61</v>
      </c>
      <c r="I109" s="84">
        <f t="shared" si="31"/>
        <v>33</v>
      </c>
      <c r="J109" s="89">
        <f t="shared" si="31"/>
        <v>12</v>
      </c>
      <c r="K109" s="87">
        <f t="shared" si="25"/>
        <v>1297</v>
      </c>
    </row>
    <row r="110" spans="1:11" x14ac:dyDescent="0.3">
      <c r="A110" s="109" t="s">
        <v>166</v>
      </c>
      <c r="B110" s="166" t="s">
        <v>154</v>
      </c>
      <c r="C110" s="88">
        <f t="shared" ref="C110:J110" si="32">SUM(C14,C30,C46,C62,C78,C94)</f>
        <v>1652</v>
      </c>
      <c r="D110" s="88">
        <f t="shared" si="32"/>
        <v>413</v>
      </c>
      <c r="E110" s="88">
        <f t="shared" si="32"/>
        <v>0</v>
      </c>
      <c r="F110" s="88">
        <f t="shared" si="32"/>
        <v>0</v>
      </c>
      <c r="G110" s="88">
        <f t="shared" si="32"/>
        <v>557</v>
      </c>
      <c r="H110" s="88">
        <f t="shared" si="32"/>
        <v>167</v>
      </c>
      <c r="I110" s="84">
        <f t="shared" si="32"/>
        <v>149</v>
      </c>
      <c r="J110" s="89">
        <f t="shared" si="32"/>
        <v>49</v>
      </c>
      <c r="K110" s="87">
        <f t="shared" si="25"/>
        <v>2987</v>
      </c>
    </row>
    <row r="111" spans="1:11" x14ac:dyDescent="0.3">
      <c r="A111" s="109" t="s">
        <v>167</v>
      </c>
      <c r="B111" s="166" t="s">
        <v>155</v>
      </c>
      <c r="C111" s="90">
        <f t="shared" ref="C111:J111" si="33">SUM(C15,C31,C47,C63,C79,C95)</f>
        <v>0</v>
      </c>
      <c r="D111" s="90">
        <f t="shared" si="33"/>
        <v>0</v>
      </c>
      <c r="E111" s="90">
        <f t="shared" si="33"/>
        <v>0</v>
      </c>
      <c r="F111" s="90">
        <f t="shared" si="33"/>
        <v>0</v>
      </c>
      <c r="G111" s="90">
        <f t="shared" si="33"/>
        <v>0</v>
      </c>
      <c r="H111" s="90">
        <f t="shared" si="33"/>
        <v>0</v>
      </c>
      <c r="I111" s="91">
        <f t="shared" si="33"/>
        <v>0</v>
      </c>
      <c r="J111" s="92">
        <f t="shared" si="33"/>
        <v>0</v>
      </c>
      <c r="K111" s="93">
        <f t="shared" si="25"/>
        <v>0</v>
      </c>
    </row>
    <row r="112" spans="1:11" ht="14.4" thickBot="1" x14ac:dyDescent="0.35">
      <c r="A112" s="109" t="s">
        <v>157</v>
      </c>
      <c r="B112" s="166" t="s">
        <v>156</v>
      </c>
      <c r="C112" s="88">
        <f t="shared" ref="C112:J112" si="34">SUM(C16,C32,C48,C64,C80,C96)</f>
        <v>0</v>
      </c>
      <c r="D112" s="88">
        <f>SUM(D16,D32,D48,D64,D80,D96)</f>
        <v>0</v>
      </c>
      <c r="E112" s="88">
        <f t="shared" si="34"/>
        <v>0</v>
      </c>
      <c r="F112" s="88">
        <f t="shared" si="34"/>
        <v>0</v>
      </c>
      <c r="G112" s="88">
        <f t="shared" si="34"/>
        <v>0</v>
      </c>
      <c r="H112" s="88">
        <f t="shared" si="34"/>
        <v>0</v>
      </c>
      <c r="I112" s="84">
        <f t="shared" si="34"/>
        <v>0</v>
      </c>
      <c r="J112" s="89">
        <f t="shared" si="34"/>
        <v>0</v>
      </c>
      <c r="K112" s="87">
        <f t="shared" ref="K112" si="35">SUM(C112:J112)</f>
        <v>0</v>
      </c>
    </row>
    <row r="113" spans="1:11" x14ac:dyDescent="0.3">
      <c r="A113" s="127" t="s">
        <v>49</v>
      </c>
      <c r="B113" s="128" t="s">
        <v>48</v>
      </c>
      <c r="C113" s="129">
        <f t="shared" ref="C113:J113" si="36">SUM(C17,C33,C49,C65,C81,C97)</f>
        <v>5547</v>
      </c>
      <c r="D113" s="129">
        <f t="shared" si="36"/>
        <v>757</v>
      </c>
      <c r="E113" s="129">
        <f t="shared" si="36"/>
        <v>0</v>
      </c>
      <c r="F113" s="129">
        <f t="shared" si="36"/>
        <v>0</v>
      </c>
      <c r="G113" s="129">
        <f t="shared" si="36"/>
        <v>1874</v>
      </c>
      <c r="H113" s="129">
        <f t="shared" si="36"/>
        <v>317</v>
      </c>
      <c r="I113" s="129">
        <f t="shared" si="36"/>
        <v>350</v>
      </c>
      <c r="J113" s="130">
        <f t="shared" si="36"/>
        <v>174</v>
      </c>
      <c r="K113" s="131">
        <f>SUM(K102:K112)</f>
        <v>9019</v>
      </c>
    </row>
    <row r="114" spans="1:11" x14ac:dyDescent="0.3">
      <c r="A114" s="41" t="s">
        <v>42</v>
      </c>
      <c r="B114" s="98" t="s">
        <v>48</v>
      </c>
      <c r="C114" s="74">
        <f>SUM(C18,C34,C50,C66,C82,C98)</f>
        <v>3197</v>
      </c>
      <c r="D114" s="74">
        <f t="shared" ref="D114:J114" si="37">SUM(D18,D34,D50,D66,D82,D98)</f>
        <v>391</v>
      </c>
      <c r="E114" s="74">
        <f t="shared" si="37"/>
        <v>0</v>
      </c>
      <c r="F114" s="74">
        <f t="shared" si="37"/>
        <v>0</v>
      </c>
      <c r="G114" s="74">
        <f t="shared" si="37"/>
        <v>1136</v>
      </c>
      <c r="H114" s="74">
        <f t="shared" si="37"/>
        <v>163</v>
      </c>
      <c r="I114" s="74">
        <f t="shared" si="37"/>
        <v>171</v>
      </c>
      <c r="J114" s="74">
        <f t="shared" si="37"/>
        <v>54</v>
      </c>
      <c r="K114" s="15">
        <f t="shared" ref="K114:K115" si="38">SUM(C114:J114)</f>
        <v>5112</v>
      </c>
    </row>
    <row r="115" spans="1:11" ht="14.4" thickBot="1" x14ac:dyDescent="0.35">
      <c r="A115" s="85" t="s">
        <v>43</v>
      </c>
      <c r="B115" s="99" t="s">
        <v>48</v>
      </c>
      <c r="C115" s="97">
        <f t="shared" ref="C115:J115" si="39">SUM(C19,C35,C51,C67,C83,C99)</f>
        <v>832</v>
      </c>
      <c r="D115" s="97">
        <f t="shared" si="39"/>
        <v>49</v>
      </c>
      <c r="E115" s="97">
        <f t="shared" si="39"/>
        <v>0</v>
      </c>
      <c r="F115" s="97">
        <f t="shared" si="39"/>
        <v>0</v>
      </c>
      <c r="G115" s="97">
        <f t="shared" si="39"/>
        <v>451</v>
      </c>
      <c r="H115" s="97">
        <f t="shared" si="39"/>
        <v>30</v>
      </c>
      <c r="I115" s="97">
        <f t="shared" si="39"/>
        <v>112</v>
      </c>
      <c r="J115" s="97">
        <f t="shared" si="39"/>
        <v>92</v>
      </c>
      <c r="K115" s="16">
        <f t="shared" si="38"/>
        <v>1566</v>
      </c>
    </row>
    <row r="117" spans="1:11" x14ac:dyDescent="0.3">
      <c r="A117" s="552" t="s">
        <v>71</v>
      </c>
      <c r="B117" s="552"/>
      <c r="C117" s="552"/>
      <c r="D117" s="552"/>
      <c r="E117" s="552"/>
      <c r="F117" s="552"/>
      <c r="G117" s="552"/>
      <c r="H117" s="552"/>
      <c r="I117" s="552"/>
      <c r="J117" s="552"/>
      <c r="K117" s="552"/>
    </row>
    <row r="118" spans="1:11" x14ac:dyDescent="0.3">
      <c r="A118" s="2" t="s">
        <v>5</v>
      </c>
    </row>
    <row r="119" spans="1:11" x14ac:dyDescent="0.3">
      <c r="A119" s="4" t="s">
        <v>6</v>
      </c>
    </row>
  </sheetData>
  <mergeCells count="20">
    <mergeCell ref="A117:K117"/>
    <mergeCell ref="C4:K4"/>
    <mergeCell ref="C5:K5"/>
    <mergeCell ref="C20:K20"/>
    <mergeCell ref="C21:K21"/>
    <mergeCell ref="C100:K100"/>
    <mergeCell ref="C101:K101"/>
    <mergeCell ref="C36:K36"/>
    <mergeCell ref="C37:K37"/>
    <mergeCell ref="C52:K52"/>
    <mergeCell ref="C53:K53"/>
    <mergeCell ref="C68:K68"/>
    <mergeCell ref="C69:K69"/>
    <mergeCell ref="C84:K84"/>
    <mergeCell ref="C85:K85"/>
    <mergeCell ref="I2:J2"/>
    <mergeCell ref="A1:K1"/>
    <mergeCell ref="C2:D2"/>
    <mergeCell ref="E2:F2"/>
    <mergeCell ref="G2:H2"/>
  </mergeCells>
  <pageMargins left="0.7" right="0.7" top="0.75" bottom="0.75" header="0.3" footer="0.3"/>
  <pageSetup paperSize="9" scale="77" fitToHeight="0" orientation="portrait" r:id="rId1"/>
  <ignoredErrors>
    <ignoredError sqref="B6:B16 B22:B32 B102:B112"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106"/>
  <sheetViews>
    <sheetView zoomScaleNormal="100" workbookViewId="0">
      <pane ySplit="3" topLeftCell="A4" activePane="bottomLeft" state="frozen"/>
      <selection pane="bottomLeft" activeCell="A65" sqref="A65:XFD65"/>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550" t="s">
        <v>139</v>
      </c>
      <c r="B1" s="551"/>
      <c r="C1" s="551"/>
      <c r="D1" s="551"/>
      <c r="E1" s="551"/>
      <c r="F1" s="551"/>
      <c r="G1" s="551"/>
      <c r="H1" s="551"/>
      <c r="I1" s="551"/>
      <c r="J1" s="551"/>
      <c r="K1" s="538"/>
    </row>
    <row r="2" spans="1:11" s="5" customFormat="1" ht="38.25" customHeight="1" x14ac:dyDescent="0.3">
      <c r="A2" s="193" t="s">
        <v>200</v>
      </c>
      <c r="B2" s="8"/>
      <c r="C2" s="529" t="s">
        <v>0</v>
      </c>
      <c r="D2" s="529"/>
      <c r="E2" s="529" t="s">
        <v>2</v>
      </c>
      <c r="F2" s="529"/>
      <c r="G2" s="529" t="s">
        <v>1</v>
      </c>
      <c r="H2" s="529"/>
      <c r="I2" s="530" t="s">
        <v>3</v>
      </c>
      <c r="J2" s="531"/>
      <c r="K2" s="32" t="s">
        <v>4</v>
      </c>
    </row>
    <row r="3" spans="1:11" s="5" customFormat="1" ht="13.5" customHeight="1" thickBot="1" x14ac:dyDescent="0.35">
      <c r="A3" s="31"/>
      <c r="B3" s="34"/>
      <c r="C3" s="35" t="s">
        <v>7</v>
      </c>
      <c r="D3" s="35" t="s">
        <v>8</v>
      </c>
      <c r="E3" s="35" t="s">
        <v>7</v>
      </c>
      <c r="F3" s="35" t="s">
        <v>8</v>
      </c>
      <c r="G3" s="35" t="s">
        <v>7</v>
      </c>
      <c r="H3" s="35" t="s">
        <v>8</v>
      </c>
      <c r="I3" s="78" t="s">
        <v>7</v>
      </c>
      <c r="J3" s="78" t="s">
        <v>8</v>
      </c>
      <c r="K3" s="29"/>
    </row>
    <row r="4" spans="1:11" s="6" customFormat="1" x14ac:dyDescent="0.3">
      <c r="A4" s="69" t="s">
        <v>201</v>
      </c>
      <c r="B4" s="33"/>
      <c r="C4" s="523"/>
      <c r="D4" s="524"/>
      <c r="E4" s="524"/>
      <c r="F4" s="524"/>
      <c r="G4" s="524"/>
      <c r="H4" s="524"/>
      <c r="I4" s="524"/>
      <c r="J4" s="524"/>
      <c r="K4" s="525"/>
    </row>
    <row r="5" spans="1:11" s="2" customFormat="1" x14ac:dyDescent="0.3">
      <c r="A5" s="164" t="s">
        <v>145</v>
      </c>
      <c r="B5" s="165" t="s">
        <v>144</v>
      </c>
      <c r="C5" s="520"/>
      <c r="D5" s="521"/>
      <c r="E5" s="521"/>
      <c r="F5" s="521"/>
      <c r="G5" s="521"/>
      <c r="H5" s="521"/>
      <c r="I5" s="521"/>
      <c r="J5" s="521"/>
      <c r="K5" s="522"/>
    </row>
    <row r="6" spans="1:11" x14ac:dyDescent="0.3">
      <c r="A6" s="109" t="s">
        <v>159</v>
      </c>
      <c r="B6" s="166" t="s">
        <v>146</v>
      </c>
      <c r="C6" s="9"/>
      <c r="D6" s="9"/>
      <c r="E6" s="9"/>
      <c r="F6" s="9"/>
      <c r="G6" s="9"/>
      <c r="H6" s="9"/>
      <c r="I6" s="74"/>
      <c r="J6" s="75"/>
      <c r="K6" s="15">
        <f>SUM(C6:J6)</f>
        <v>0</v>
      </c>
    </row>
    <row r="7" spans="1:11" x14ac:dyDescent="0.3">
      <c r="A7" s="109" t="s">
        <v>160</v>
      </c>
      <c r="B7" s="166" t="s">
        <v>147</v>
      </c>
      <c r="C7" s="9"/>
      <c r="D7" s="9"/>
      <c r="E7" s="9"/>
      <c r="F7" s="9"/>
      <c r="G7" s="9"/>
      <c r="H7" s="9"/>
      <c r="I7" s="74"/>
      <c r="J7" s="75"/>
      <c r="K7" s="15">
        <f t="shared" ref="K7:K15" si="0">SUM(C7:J7)</f>
        <v>0</v>
      </c>
    </row>
    <row r="8" spans="1:11" x14ac:dyDescent="0.3">
      <c r="A8" s="109" t="s">
        <v>161</v>
      </c>
      <c r="B8" s="166" t="s">
        <v>148</v>
      </c>
      <c r="C8" s="9"/>
      <c r="D8" s="9"/>
      <c r="E8" s="9"/>
      <c r="F8" s="9"/>
      <c r="G8" s="9"/>
      <c r="H8" s="9"/>
      <c r="I8" s="74"/>
      <c r="J8" s="75"/>
      <c r="K8" s="15">
        <f t="shared" si="0"/>
        <v>0</v>
      </c>
    </row>
    <row r="9" spans="1:11" x14ac:dyDescent="0.3">
      <c r="A9" s="109" t="s">
        <v>162</v>
      </c>
      <c r="B9" s="166" t="s">
        <v>149</v>
      </c>
      <c r="C9" s="9"/>
      <c r="D9" s="9"/>
      <c r="E9" s="9"/>
      <c r="F9" s="9"/>
      <c r="G9" s="9"/>
      <c r="H9" s="9"/>
      <c r="I9" s="74"/>
      <c r="J9" s="75"/>
      <c r="K9" s="15">
        <f t="shared" si="0"/>
        <v>0</v>
      </c>
    </row>
    <row r="10" spans="1:11" x14ac:dyDescent="0.3">
      <c r="A10" s="109" t="s">
        <v>163</v>
      </c>
      <c r="B10" s="166" t="s">
        <v>150</v>
      </c>
      <c r="C10" s="9"/>
      <c r="D10" s="9"/>
      <c r="E10" s="9"/>
      <c r="F10" s="9"/>
      <c r="G10" s="9"/>
      <c r="H10" s="9"/>
      <c r="I10" s="74"/>
      <c r="J10" s="75"/>
      <c r="K10" s="15">
        <f t="shared" si="0"/>
        <v>0</v>
      </c>
    </row>
    <row r="11" spans="1:11" x14ac:dyDescent="0.3">
      <c r="A11" s="109" t="s">
        <v>164</v>
      </c>
      <c r="B11" s="166" t="s">
        <v>151</v>
      </c>
      <c r="C11" s="9"/>
      <c r="D11" s="9"/>
      <c r="E11" s="9"/>
      <c r="F11" s="9"/>
      <c r="G11" s="9"/>
      <c r="H11" s="9"/>
      <c r="I11" s="74"/>
      <c r="J11" s="75"/>
      <c r="K11" s="15">
        <f t="shared" si="0"/>
        <v>0</v>
      </c>
    </row>
    <row r="12" spans="1:11" x14ac:dyDescent="0.3">
      <c r="A12" s="109" t="s">
        <v>158</v>
      </c>
      <c r="B12" s="166" t="s">
        <v>152</v>
      </c>
      <c r="C12" s="9"/>
      <c r="D12" s="9"/>
      <c r="E12" s="9"/>
      <c r="F12" s="9"/>
      <c r="G12" s="9"/>
      <c r="H12" s="9"/>
      <c r="I12" s="74"/>
      <c r="J12" s="75"/>
      <c r="K12" s="15">
        <f t="shared" si="0"/>
        <v>0</v>
      </c>
    </row>
    <row r="13" spans="1:11" x14ac:dyDescent="0.3">
      <c r="A13" s="109" t="s">
        <v>165</v>
      </c>
      <c r="B13" s="166" t="s">
        <v>153</v>
      </c>
      <c r="C13" s="9"/>
      <c r="D13" s="9"/>
      <c r="E13" s="9"/>
      <c r="F13" s="9"/>
      <c r="G13" s="9"/>
      <c r="H13" s="9"/>
      <c r="I13" s="74"/>
      <c r="J13" s="75"/>
      <c r="K13" s="15">
        <f t="shared" si="0"/>
        <v>0</v>
      </c>
    </row>
    <row r="14" spans="1:11" x14ac:dyDescent="0.3">
      <c r="A14" s="109" t="s">
        <v>166</v>
      </c>
      <c r="B14" s="166" t="s">
        <v>154</v>
      </c>
      <c r="C14" s="9"/>
      <c r="D14" s="9"/>
      <c r="E14" s="9"/>
      <c r="F14" s="9"/>
      <c r="G14" s="9">
        <v>1</v>
      </c>
      <c r="H14" s="9"/>
      <c r="I14" s="74"/>
      <c r="J14" s="75"/>
      <c r="K14" s="15">
        <f t="shared" si="0"/>
        <v>1</v>
      </c>
    </row>
    <row r="15" spans="1:11" x14ac:dyDescent="0.3">
      <c r="A15" s="109" t="s">
        <v>167</v>
      </c>
      <c r="B15" s="166" t="s">
        <v>155</v>
      </c>
      <c r="C15" s="9"/>
      <c r="D15" s="9"/>
      <c r="E15" s="9"/>
      <c r="F15" s="9"/>
      <c r="G15" s="9"/>
      <c r="H15" s="9"/>
      <c r="I15" s="74"/>
      <c r="J15" s="75"/>
      <c r="K15" s="15">
        <f t="shared" si="0"/>
        <v>0</v>
      </c>
    </row>
    <row r="16" spans="1:11" x14ac:dyDescent="0.3">
      <c r="A16" s="109" t="s">
        <v>157</v>
      </c>
      <c r="B16" s="166" t="s">
        <v>156</v>
      </c>
      <c r="C16" s="9"/>
      <c r="D16" s="9"/>
      <c r="E16" s="9"/>
      <c r="F16" s="9"/>
      <c r="G16" s="9"/>
      <c r="H16" s="9"/>
      <c r="I16" s="74"/>
      <c r="J16" s="75"/>
      <c r="K16" s="15">
        <f t="shared" ref="K16" si="1">SUM(C16:J16)</f>
        <v>0</v>
      </c>
    </row>
    <row r="17" spans="1:11" x14ac:dyDescent="0.3">
      <c r="A17" s="167" t="s">
        <v>204</v>
      </c>
      <c r="B17" s="168" t="s">
        <v>48</v>
      </c>
      <c r="C17" s="10">
        <f>SUM(C6:C16)</f>
        <v>0</v>
      </c>
      <c r="D17" s="10">
        <f t="shared" ref="D17:J17" si="2">SUM(D6:D16)</f>
        <v>0</v>
      </c>
      <c r="E17" s="10">
        <f t="shared" si="2"/>
        <v>0</v>
      </c>
      <c r="F17" s="10">
        <f t="shared" si="2"/>
        <v>0</v>
      </c>
      <c r="G17" s="10">
        <f t="shared" si="2"/>
        <v>1</v>
      </c>
      <c r="H17" s="10">
        <f t="shared" si="2"/>
        <v>0</v>
      </c>
      <c r="I17" s="10">
        <f t="shared" si="2"/>
        <v>0</v>
      </c>
      <c r="J17" s="10">
        <f t="shared" si="2"/>
        <v>0</v>
      </c>
      <c r="K17" s="101">
        <f>SUM(K6:K16)</f>
        <v>1</v>
      </c>
    </row>
    <row r="18" spans="1:11" s="6" customFormat="1" x14ac:dyDescent="0.3">
      <c r="A18" s="112" t="s">
        <v>202</v>
      </c>
      <c r="B18" s="169"/>
      <c r="C18" s="517"/>
      <c r="D18" s="518"/>
      <c r="E18" s="518"/>
      <c r="F18" s="518"/>
      <c r="G18" s="518"/>
      <c r="H18" s="518"/>
      <c r="I18" s="518"/>
      <c r="J18" s="518"/>
      <c r="K18" s="519"/>
    </row>
    <row r="19" spans="1:11" s="2" customFormat="1" x14ac:dyDescent="0.3">
      <c r="A19" s="164" t="s">
        <v>145</v>
      </c>
      <c r="B19" s="165" t="s">
        <v>144</v>
      </c>
      <c r="C19" s="520"/>
      <c r="D19" s="521"/>
      <c r="E19" s="521"/>
      <c r="F19" s="521"/>
      <c r="G19" s="521"/>
      <c r="H19" s="521"/>
      <c r="I19" s="521"/>
      <c r="J19" s="521"/>
      <c r="K19" s="522"/>
    </row>
    <row r="20" spans="1:11" x14ac:dyDescent="0.3">
      <c r="A20" s="109" t="s">
        <v>159</v>
      </c>
      <c r="B20" s="166" t="s">
        <v>146</v>
      </c>
      <c r="C20" s="9"/>
      <c r="D20" s="9"/>
      <c r="E20" s="9"/>
      <c r="F20" s="9"/>
      <c r="G20" s="9"/>
      <c r="H20" s="9"/>
      <c r="I20" s="74"/>
      <c r="J20" s="75"/>
      <c r="K20" s="15">
        <f>SUM(C20:J20)</f>
        <v>0</v>
      </c>
    </row>
    <row r="21" spans="1:11" x14ac:dyDescent="0.3">
      <c r="A21" s="109" t="s">
        <v>160</v>
      </c>
      <c r="B21" s="166" t="s">
        <v>147</v>
      </c>
      <c r="C21" s="9"/>
      <c r="D21" s="9"/>
      <c r="E21" s="9"/>
      <c r="F21" s="9"/>
      <c r="G21" s="9"/>
      <c r="H21" s="9"/>
      <c r="I21" s="74"/>
      <c r="J21" s="75"/>
      <c r="K21" s="15">
        <f t="shared" ref="K21:K29" si="3">SUM(C21:J21)</f>
        <v>0</v>
      </c>
    </row>
    <row r="22" spans="1:11" x14ac:dyDescent="0.3">
      <c r="A22" s="109" t="s">
        <v>161</v>
      </c>
      <c r="B22" s="166" t="s">
        <v>148</v>
      </c>
      <c r="C22" s="9"/>
      <c r="D22" s="9"/>
      <c r="E22" s="9"/>
      <c r="F22" s="9"/>
      <c r="G22" s="9"/>
      <c r="H22" s="9"/>
      <c r="I22" s="74"/>
      <c r="J22" s="75"/>
      <c r="K22" s="15">
        <f t="shared" si="3"/>
        <v>0</v>
      </c>
    </row>
    <row r="23" spans="1:11" x14ac:dyDescent="0.3">
      <c r="A23" s="109" t="s">
        <v>162</v>
      </c>
      <c r="B23" s="166" t="s">
        <v>149</v>
      </c>
      <c r="C23" s="9"/>
      <c r="D23" s="9"/>
      <c r="E23" s="9"/>
      <c r="F23" s="9"/>
      <c r="G23" s="9"/>
      <c r="H23" s="9"/>
      <c r="I23" s="74"/>
      <c r="J23" s="75"/>
      <c r="K23" s="15">
        <f t="shared" si="3"/>
        <v>0</v>
      </c>
    </row>
    <row r="24" spans="1:11" x14ac:dyDescent="0.3">
      <c r="A24" s="109" t="s">
        <v>163</v>
      </c>
      <c r="B24" s="166" t="s">
        <v>150</v>
      </c>
      <c r="C24" s="9"/>
      <c r="D24" s="9"/>
      <c r="E24" s="9"/>
      <c r="F24" s="9"/>
      <c r="G24" s="9"/>
      <c r="H24" s="9"/>
      <c r="I24" s="74"/>
      <c r="J24" s="75"/>
      <c r="K24" s="15">
        <f t="shared" si="3"/>
        <v>0</v>
      </c>
    </row>
    <row r="25" spans="1:11" x14ac:dyDescent="0.3">
      <c r="A25" s="109" t="s">
        <v>164</v>
      </c>
      <c r="B25" s="166" t="s">
        <v>151</v>
      </c>
      <c r="C25" s="9"/>
      <c r="D25" s="9"/>
      <c r="E25" s="9"/>
      <c r="F25" s="9"/>
      <c r="G25" s="9"/>
      <c r="H25" s="9"/>
      <c r="I25" s="74">
        <v>2</v>
      </c>
      <c r="J25" s="75"/>
      <c r="K25" s="15">
        <f t="shared" si="3"/>
        <v>2</v>
      </c>
    </row>
    <row r="26" spans="1:11" x14ac:dyDescent="0.3">
      <c r="A26" s="109" t="s">
        <v>158</v>
      </c>
      <c r="B26" s="166" t="s">
        <v>152</v>
      </c>
      <c r="C26" s="9"/>
      <c r="D26" s="9"/>
      <c r="E26" s="9"/>
      <c r="F26" s="9"/>
      <c r="G26" s="9"/>
      <c r="H26" s="9"/>
      <c r="I26" s="74"/>
      <c r="J26" s="75"/>
      <c r="K26" s="15">
        <f t="shared" si="3"/>
        <v>0</v>
      </c>
    </row>
    <row r="27" spans="1:11" x14ac:dyDescent="0.3">
      <c r="A27" s="109" t="s">
        <v>165</v>
      </c>
      <c r="B27" s="166" t="s">
        <v>153</v>
      </c>
      <c r="C27" s="9"/>
      <c r="D27" s="9"/>
      <c r="E27" s="9"/>
      <c r="F27" s="9"/>
      <c r="G27" s="9"/>
      <c r="H27" s="9"/>
      <c r="I27" s="74">
        <v>1</v>
      </c>
      <c r="J27" s="75">
        <v>1</v>
      </c>
      <c r="K27" s="15">
        <f t="shared" si="3"/>
        <v>2</v>
      </c>
    </row>
    <row r="28" spans="1:11" x14ac:dyDescent="0.3">
      <c r="A28" s="109" t="s">
        <v>166</v>
      </c>
      <c r="B28" s="166" t="s">
        <v>154</v>
      </c>
      <c r="C28" s="9"/>
      <c r="D28" s="9"/>
      <c r="E28" s="9"/>
      <c r="F28" s="9"/>
      <c r="G28" s="9">
        <v>11</v>
      </c>
      <c r="H28" s="9"/>
      <c r="I28" s="74">
        <v>3</v>
      </c>
      <c r="J28" s="75"/>
      <c r="K28" s="15">
        <f t="shared" si="3"/>
        <v>14</v>
      </c>
    </row>
    <row r="29" spans="1:11" x14ac:dyDescent="0.3">
      <c r="A29" s="109" t="s">
        <v>167</v>
      </c>
      <c r="B29" s="166" t="s">
        <v>155</v>
      </c>
      <c r="C29" s="18"/>
      <c r="D29" s="18"/>
      <c r="E29" s="18"/>
      <c r="F29" s="18"/>
      <c r="G29" s="18"/>
      <c r="H29" s="18"/>
      <c r="I29" s="76"/>
      <c r="J29" s="77"/>
      <c r="K29" s="19">
        <f t="shared" si="3"/>
        <v>0</v>
      </c>
    </row>
    <row r="30" spans="1:11" x14ac:dyDescent="0.3">
      <c r="A30" s="109" t="s">
        <v>157</v>
      </c>
      <c r="B30" s="166" t="s">
        <v>156</v>
      </c>
      <c r="C30" s="18"/>
      <c r="D30" s="18"/>
      <c r="E30" s="18"/>
      <c r="F30" s="18"/>
      <c r="G30" s="18"/>
      <c r="H30" s="18"/>
      <c r="I30" s="76"/>
      <c r="J30" s="77"/>
      <c r="K30" s="19">
        <f t="shared" ref="K30" si="4">SUM(C30:J30)</f>
        <v>0</v>
      </c>
    </row>
    <row r="31" spans="1:11" x14ac:dyDescent="0.3">
      <c r="A31" s="170" t="s">
        <v>203</v>
      </c>
      <c r="B31" s="171" t="s">
        <v>48</v>
      </c>
      <c r="C31" s="10">
        <f>SUM(C20:C30)</f>
        <v>0</v>
      </c>
      <c r="D31" s="10">
        <f t="shared" ref="D31" si="5">SUM(D20:D30)</f>
        <v>0</v>
      </c>
      <c r="E31" s="10">
        <f t="shared" ref="E31" si="6">SUM(E20:E30)</f>
        <v>0</v>
      </c>
      <c r="F31" s="10">
        <f t="shared" ref="F31" si="7">SUM(F20:F30)</f>
        <v>0</v>
      </c>
      <c r="G31" s="10">
        <f t="shared" ref="G31" si="8">SUM(G20:G30)</f>
        <v>11</v>
      </c>
      <c r="H31" s="10">
        <f t="shared" ref="H31" si="9">SUM(H20:H30)</f>
        <v>0</v>
      </c>
      <c r="I31" s="10">
        <f t="shared" ref="I31" si="10">SUM(I20:I30)</f>
        <v>6</v>
      </c>
      <c r="J31" s="10">
        <f t="shared" ref="J31" si="11">SUM(J20:J30)</f>
        <v>1</v>
      </c>
      <c r="K31" s="105">
        <f>SUM(K20:K30)</f>
        <v>18</v>
      </c>
    </row>
    <row r="32" spans="1:11" s="6" customFormat="1" x14ac:dyDescent="0.3">
      <c r="A32" s="112" t="s">
        <v>205</v>
      </c>
      <c r="B32" s="169"/>
      <c r="C32" s="517"/>
      <c r="D32" s="518"/>
      <c r="E32" s="518"/>
      <c r="F32" s="518"/>
      <c r="G32" s="518"/>
      <c r="H32" s="518"/>
      <c r="I32" s="518"/>
      <c r="J32" s="518"/>
      <c r="K32" s="519"/>
    </row>
    <row r="33" spans="1:11" s="2" customFormat="1" x14ac:dyDescent="0.3">
      <c r="A33" s="164" t="s">
        <v>145</v>
      </c>
      <c r="B33" s="165" t="s">
        <v>144</v>
      </c>
      <c r="C33" s="520"/>
      <c r="D33" s="521"/>
      <c r="E33" s="521"/>
      <c r="F33" s="521"/>
      <c r="G33" s="521"/>
      <c r="H33" s="521"/>
      <c r="I33" s="521"/>
      <c r="J33" s="521"/>
      <c r="K33" s="522"/>
    </row>
    <row r="34" spans="1:11" x14ac:dyDescent="0.3">
      <c r="A34" s="109" t="s">
        <v>159</v>
      </c>
      <c r="B34" s="166" t="s">
        <v>146</v>
      </c>
      <c r="C34" s="9"/>
      <c r="D34" s="9"/>
      <c r="E34" s="9"/>
      <c r="F34" s="9"/>
      <c r="G34" s="9"/>
      <c r="H34" s="9"/>
      <c r="I34" s="74"/>
      <c r="J34" s="75"/>
      <c r="K34" s="15">
        <f>SUM(C34:J34)</f>
        <v>0</v>
      </c>
    </row>
    <row r="35" spans="1:11" x14ac:dyDescent="0.3">
      <c r="A35" s="109" t="s">
        <v>160</v>
      </c>
      <c r="B35" s="166" t="s">
        <v>147</v>
      </c>
      <c r="C35" s="9"/>
      <c r="D35" s="9"/>
      <c r="E35" s="9"/>
      <c r="F35" s="9"/>
      <c r="G35" s="9"/>
      <c r="H35" s="9"/>
      <c r="I35" s="74"/>
      <c r="J35" s="75"/>
      <c r="K35" s="15">
        <f t="shared" ref="K35:K44" si="12">SUM(C35:J35)</f>
        <v>0</v>
      </c>
    </row>
    <row r="36" spans="1:11" x14ac:dyDescent="0.3">
      <c r="A36" s="109" t="s">
        <v>161</v>
      </c>
      <c r="B36" s="166" t="s">
        <v>148</v>
      </c>
      <c r="C36" s="9"/>
      <c r="D36" s="9"/>
      <c r="E36" s="9"/>
      <c r="F36" s="9"/>
      <c r="G36" s="9"/>
      <c r="H36" s="9"/>
      <c r="I36" s="74"/>
      <c r="J36" s="75"/>
      <c r="K36" s="15">
        <f t="shared" si="12"/>
        <v>0</v>
      </c>
    </row>
    <row r="37" spans="1:11" x14ac:dyDescent="0.3">
      <c r="A37" s="109" t="s">
        <v>162</v>
      </c>
      <c r="B37" s="166" t="s">
        <v>149</v>
      </c>
      <c r="C37" s="9"/>
      <c r="D37" s="9"/>
      <c r="E37" s="9"/>
      <c r="F37" s="9"/>
      <c r="G37" s="9"/>
      <c r="H37" s="9"/>
      <c r="I37" s="74"/>
      <c r="J37" s="75"/>
      <c r="K37" s="15">
        <f t="shared" si="12"/>
        <v>0</v>
      </c>
    </row>
    <row r="38" spans="1:11" x14ac:dyDescent="0.3">
      <c r="A38" s="109" t="s">
        <v>163</v>
      </c>
      <c r="B38" s="166" t="s">
        <v>150</v>
      </c>
      <c r="C38" s="9">
        <v>89</v>
      </c>
      <c r="D38" s="9"/>
      <c r="E38" s="9"/>
      <c r="F38" s="9"/>
      <c r="G38" s="9">
        <v>87</v>
      </c>
      <c r="H38" s="9">
        <v>1</v>
      </c>
      <c r="I38" s="74">
        <v>9</v>
      </c>
      <c r="J38" s="75">
        <v>78</v>
      </c>
      <c r="K38" s="15">
        <f t="shared" si="12"/>
        <v>264</v>
      </c>
    </row>
    <row r="39" spans="1:11" x14ac:dyDescent="0.3">
      <c r="A39" s="109" t="s">
        <v>164</v>
      </c>
      <c r="B39" s="166" t="s">
        <v>151</v>
      </c>
      <c r="C39" s="9"/>
      <c r="D39" s="9"/>
      <c r="E39" s="9"/>
      <c r="F39" s="9"/>
      <c r="G39" s="9"/>
      <c r="H39" s="9"/>
      <c r="I39" s="74"/>
      <c r="J39" s="75"/>
      <c r="K39" s="15">
        <f t="shared" si="12"/>
        <v>0</v>
      </c>
    </row>
    <row r="40" spans="1:11" x14ac:dyDescent="0.3">
      <c r="A40" s="109" t="s">
        <v>158</v>
      </c>
      <c r="B40" s="166" t="s">
        <v>152</v>
      </c>
      <c r="C40" s="9"/>
      <c r="D40" s="9"/>
      <c r="E40" s="9"/>
      <c r="F40" s="9"/>
      <c r="G40" s="9">
        <v>31</v>
      </c>
      <c r="H40" s="9"/>
      <c r="I40" s="74"/>
      <c r="J40" s="75"/>
      <c r="K40" s="15">
        <f t="shared" si="12"/>
        <v>31</v>
      </c>
    </row>
    <row r="41" spans="1:11" x14ac:dyDescent="0.3">
      <c r="A41" s="109" t="s">
        <v>165</v>
      </c>
      <c r="B41" s="166" t="s">
        <v>153</v>
      </c>
      <c r="C41" s="9"/>
      <c r="D41" s="9"/>
      <c r="E41" s="9"/>
      <c r="F41" s="9"/>
      <c r="G41" s="9"/>
      <c r="H41" s="9"/>
      <c r="I41" s="74"/>
      <c r="J41" s="75"/>
      <c r="K41" s="15">
        <f t="shared" si="12"/>
        <v>0</v>
      </c>
    </row>
    <row r="42" spans="1:11" x14ac:dyDescent="0.3">
      <c r="A42" s="109" t="s">
        <v>166</v>
      </c>
      <c r="B42" s="166" t="s">
        <v>154</v>
      </c>
      <c r="C42" s="9"/>
      <c r="D42" s="9"/>
      <c r="E42" s="9"/>
      <c r="F42" s="9"/>
      <c r="G42" s="9"/>
      <c r="H42" s="9"/>
      <c r="I42" s="74"/>
      <c r="J42" s="75"/>
      <c r="K42" s="15">
        <f t="shared" si="12"/>
        <v>0</v>
      </c>
    </row>
    <row r="43" spans="1:11" x14ac:dyDescent="0.3">
      <c r="A43" s="109" t="s">
        <v>167</v>
      </c>
      <c r="B43" s="166" t="s">
        <v>155</v>
      </c>
      <c r="C43" s="18"/>
      <c r="D43" s="18"/>
      <c r="E43" s="18"/>
      <c r="F43" s="18"/>
      <c r="G43" s="18"/>
      <c r="H43" s="18"/>
      <c r="I43" s="76"/>
      <c r="J43" s="77"/>
      <c r="K43" s="19">
        <f t="shared" si="12"/>
        <v>0</v>
      </c>
    </row>
    <row r="44" spans="1:11" x14ac:dyDescent="0.3">
      <c r="A44" s="109" t="s">
        <v>157</v>
      </c>
      <c r="B44" s="166" t="s">
        <v>156</v>
      </c>
      <c r="C44" s="18"/>
      <c r="D44" s="18"/>
      <c r="E44" s="18"/>
      <c r="F44" s="18"/>
      <c r="G44" s="18"/>
      <c r="H44" s="18"/>
      <c r="I44" s="76"/>
      <c r="J44" s="77"/>
      <c r="K44" s="19">
        <f t="shared" si="12"/>
        <v>0</v>
      </c>
    </row>
    <row r="45" spans="1:11" x14ac:dyDescent="0.3">
      <c r="A45" s="167" t="s">
        <v>206</v>
      </c>
      <c r="B45" s="168" t="s">
        <v>48</v>
      </c>
      <c r="C45" s="10">
        <f>SUM(C34:C44)</f>
        <v>89</v>
      </c>
      <c r="D45" s="10">
        <f t="shared" ref="D45:J45" si="13">SUM(D34:D44)</f>
        <v>0</v>
      </c>
      <c r="E45" s="10">
        <f t="shared" si="13"/>
        <v>0</v>
      </c>
      <c r="F45" s="10">
        <f t="shared" si="13"/>
        <v>0</v>
      </c>
      <c r="G45" s="10">
        <f t="shared" si="13"/>
        <v>118</v>
      </c>
      <c r="H45" s="10">
        <f t="shared" si="13"/>
        <v>1</v>
      </c>
      <c r="I45" s="10">
        <f t="shared" si="13"/>
        <v>9</v>
      </c>
      <c r="J45" s="10">
        <f t="shared" si="13"/>
        <v>78</v>
      </c>
      <c r="K45" s="101">
        <f>SUM(K34:K44)</f>
        <v>295</v>
      </c>
    </row>
    <row r="46" spans="1:11" s="6" customFormat="1" x14ac:dyDescent="0.3">
      <c r="A46" s="69" t="s">
        <v>207</v>
      </c>
      <c r="B46" s="33"/>
      <c r="C46" s="526"/>
      <c r="D46" s="527"/>
      <c r="E46" s="527"/>
      <c r="F46" s="527"/>
      <c r="G46" s="527"/>
      <c r="H46" s="527"/>
      <c r="I46" s="527"/>
      <c r="J46" s="527"/>
      <c r="K46" s="528"/>
    </row>
    <row r="47" spans="1:11" s="2" customFormat="1" x14ac:dyDescent="0.3">
      <c r="A47" s="164" t="s">
        <v>145</v>
      </c>
      <c r="B47" s="165" t="s">
        <v>144</v>
      </c>
      <c r="C47" s="520"/>
      <c r="D47" s="521"/>
      <c r="E47" s="521"/>
      <c r="F47" s="521"/>
      <c r="G47" s="521"/>
      <c r="H47" s="521"/>
      <c r="I47" s="521"/>
      <c r="J47" s="521"/>
      <c r="K47" s="522"/>
    </row>
    <row r="48" spans="1:11" x14ac:dyDescent="0.3">
      <c r="A48" s="109" t="s">
        <v>159</v>
      </c>
      <c r="B48" s="166" t="s">
        <v>146</v>
      </c>
      <c r="C48" s="9"/>
      <c r="D48" s="9"/>
      <c r="E48" s="9"/>
      <c r="F48" s="9"/>
      <c r="G48" s="9"/>
      <c r="H48" s="9"/>
      <c r="I48" s="74"/>
      <c r="J48" s="75"/>
      <c r="K48" s="15">
        <f>SUM(C48:J48)</f>
        <v>0</v>
      </c>
    </row>
    <row r="49" spans="1:11" x14ac:dyDescent="0.3">
      <c r="A49" s="109" t="s">
        <v>160</v>
      </c>
      <c r="B49" s="166" t="s">
        <v>147</v>
      </c>
      <c r="C49" s="9"/>
      <c r="D49" s="9"/>
      <c r="E49" s="9"/>
      <c r="F49" s="9"/>
      <c r="G49" s="9"/>
      <c r="H49" s="9"/>
      <c r="I49" s="74"/>
      <c r="J49" s="75"/>
      <c r="K49" s="15">
        <f t="shared" ref="K49:K58" si="14">SUM(C49:J49)</f>
        <v>0</v>
      </c>
    </row>
    <row r="50" spans="1:11" x14ac:dyDescent="0.3">
      <c r="A50" s="109" t="s">
        <v>161</v>
      </c>
      <c r="B50" s="166" t="s">
        <v>148</v>
      </c>
      <c r="C50" s="9"/>
      <c r="D50" s="9"/>
      <c r="E50" s="9"/>
      <c r="F50" s="9"/>
      <c r="G50" s="9"/>
      <c r="H50" s="9"/>
      <c r="I50" s="74"/>
      <c r="J50" s="75"/>
      <c r="K50" s="15">
        <f t="shared" si="14"/>
        <v>0</v>
      </c>
    </row>
    <row r="51" spans="1:11" x14ac:dyDescent="0.3">
      <c r="A51" s="109" t="s">
        <v>162</v>
      </c>
      <c r="B51" s="166" t="s">
        <v>149</v>
      </c>
      <c r="C51" s="9"/>
      <c r="D51" s="9"/>
      <c r="E51" s="9"/>
      <c r="F51" s="9"/>
      <c r="G51" s="9"/>
      <c r="H51" s="9"/>
      <c r="I51" s="74"/>
      <c r="J51" s="75"/>
      <c r="K51" s="15">
        <f t="shared" si="14"/>
        <v>0</v>
      </c>
    </row>
    <row r="52" spans="1:11" x14ac:dyDescent="0.3">
      <c r="A52" s="109" t="s">
        <v>163</v>
      </c>
      <c r="B52" s="166" t="s">
        <v>150</v>
      </c>
      <c r="C52" s="9"/>
      <c r="D52" s="9"/>
      <c r="E52" s="9"/>
      <c r="F52" s="9"/>
      <c r="G52" s="9"/>
      <c r="H52" s="9"/>
      <c r="I52" s="74"/>
      <c r="J52" s="75"/>
      <c r="K52" s="15">
        <f t="shared" si="14"/>
        <v>0</v>
      </c>
    </row>
    <row r="53" spans="1:11" x14ac:dyDescent="0.3">
      <c r="A53" s="109" t="s">
        <v>164</v>
      </c>
      <c r="B53" s="166" t="s">
        <v>151</v>
      </c>
      <c r="C53" s="9"/>
      <c r="D53" s="9"/>
      <c r="E53" s="9"/>
      <c r="F53" s="9"/>
      <c r="G53" s="9"/>
      <c r="H53" s="9"/>
      <c r="I53" s="74"/>
      <c r="J53" s="75"/>
      <c r="K53" s="15">
        <f t="shared" si="14"/>
        <v>0</v>
      </c>
    </row>
    <row r="54" spans="1:11" x14ac:dyDescent="0.3">
      <c r="A54" s="109" t="s">
        <v>158</v>
      </c>
      <c r="B54" s="166" t="s">
        <v>152</v>
      </c>
      <c r="C54" s="9"/>
      <c r="D54" s="9"/>
      <c r="E54" s="9"/>
      <c r="F54" s="9"/>
      <c r="G54" s="9"/>
      <c r="H54" s="9"/>
      <c r="I54" s="74"/>
      <c r="J54" s="75"/>
      <c r="K54" s="15">
        <f t="shared" si="14"/>
        <v>0</v>
      </c>
    </row>
    <row r="55" spans="1:11" x14ac:dyDescent="0.3">
      <c r="A55" s="109" t="s">
        <v>165</v>
      </c>
      <c r="B55" s="166" t="s">
        <v>153</v>
      </c>
      <c r="C55" s="9"/>
      <c r="D55" s="9"/>
      <c r="E55" s="9"/>
      <c r="F55" s="9"/>
      <c r="G55" s="9"/>
      <c r="H55" s="9"/>
      <c r="I55" s="74"/>
      <c r="J55" s="75"/>
      <c r="K55" s="15">
        <f t="shared" si="14"/>
        <v>0</v>
      </c>
    </row>
    <row r="56" spans="1:11" x14ac:dyDescent="0.3">
      <c r="A56" s="109" t="s">
        <v>166</v>
      </c>
      <c r="B56" s="166" t="s">
        <v>154</v>
      </c>
      <c r="C56" s="9"/>
      <c r="D56" s="9"/>
      <c r="E56" s="9"/>
      <c r="F56" s="9"/>
      <c r="G56" s="9"/>
      <c r="H56" s="9"/>
      <c r="I56" s="74">
        <v>1</v>
      </c>
      <c r="J56" s="75"/>
      <c r="K56" s="15">
        <f t="shared" si="14"/>
        <v>1</v>
      </c>
    </row>
    <row r="57" spans="1:11" x14ac:dyDescent="0.3">
      <c r="A57" s="109" t="s">
        <v>167</v>
      </c>
      <c r="B57" s="166" t="s">
        <v>155</v>
      </c>
      <c r="C57" s="9"/>
      <c r="D57" s="9"/>
      <c r="E57" s="9"/>
      <c r="F57" s="9"/>
      <c r="G57" s="9"/>
      <c r="H57" s="9"/>
      <c r="I57" s="74"/>
      <c r="J57" s="75"/>
      <c r="K57" s="15">
        <f t="shared" si="14"/>
        <v>0</v>
      </c>
    </row>
    <row r="58" spans="1:11" x14ac:dyDescent="0.3">
      <c r="A58" s="109" t="s">
        <v>157</v>
      </c>
      <c r="B58" s="166" t="s">
        <v>156</v>
      </c>
      <c r="C58" s="9"/>
      <c r="D58" s="9"/>
      <c r="E58" s="9"/>
      <c r="F58" s="9"/>
      <c r="G58" s="9"/>
      <c r="H58" s="9"/>
      <c r="I58" s="74"/>
      <c r="J58" s="75"/>
      <c r="K58" s="15">
        <f t="shared" si="14"/>
        <v>0</v>
      </c>
    </row>
    <row r="59" spans="1:11" x14ac:dyDescent="0.3">
      <c r="A59" s="167" t="s">
        <v>208</v>
      </c>
      <c r="B59" s="168" t="s">
        <v>48</v>
      </c>
      <c r="C59" s="10">
        <f>SUM(C48:C58)</f>
        <v>0</v>
      </c>
      <c r="D59" s="10">
        <f t="shared" ref="D59:J59" si="15">SUM(D48:D58)</f>
        <v>0</v>
      </c>
      <c r="E59" s="10">
        <f t="shared" si="15"/>
        <v>0</v>
      </c>
      <c r="F59" s="10">
        <f t="shared" si="15"/>
        <v>0</v>
      </c>
      <c r="G59" s="10">
        <f t="shared" si="15"/>
        <v>0</v>
      </c>
      <c r="H59" s="10">
        <f t="shared" si="15"/>
        <v>0</v>
      </c>
      <c r="I59" s="10">
        <f t="shared" si="15"/>
        <v>1</v>
      </c>
      <c r="J59" s="10">
        <f t="shared" si="15"/>
        <v>0</v>
      </c>
      <c r="K59" s="101">
        <f>SUM(K48:K58)</f>
        <v>1</v>
      </c>
    </row>
    <row r="60" spans="1:11" s="6" customFormat="1" x14ac:dyDescent="0.3">
      <c r="A60" s="112" t="s">
        <v>209</v>
      </c>
      <c r="B60" s="169"/>
      <c r="C60" s="517"/>
      <c r="D60" s="518"/>
      <c r="E60" s="518"/>
      <c r="F60" s="518"/>
      <c r="G60" s="518"/>
      <c r="H60" s="518"/>
      <c r="I60" s="518"/>
      <c r="J60" s="518"/>
      <c r="K60" s="519"/>
    </row>
    <row r="61" spans="1:11" s="2" customFormat="1" x14ac:dyDescent="0.3">
      <c r="A61" s="164" t="s">
        <v>145</v>
      </c>
      <c r="B61" s="165" t="s">
        <v>144</v>
      </c>
      <c r="C61" s="520"/>
      <c r="D61" s="521"/>
      <c r="E61" s="521"/>
      <c r="F61" s="521"/>
      <c r="G61" s="521"/>
      <c r="H61" s="521"/>
      <c r="I61" s="521"/>
      <c r="J61" s="521"/>
      <c r="K61" s="522"/>
    </row>
    <row r="62" spans="1:11" x14ac:dyDescent="0.3">
      <c r="A62" s="109" t="s">
        <v>159</v>
      </c>
      <c r="B62" s="166" t="s">
        <v>146</v>
      </c>
      <c r="C62" s="9"/>
      <c r="D62" s="9"/>
      <c r="E62" s="9"/>
      <c r="F62" s="9"/>
      <c r="G62" s="9"/>
      <c r="H62" s="9"/>
      <c r="I62" s="74"/>
      <c r="J62" s="75"/>
      <c r="K62" s="15">
        <f>SUM(C62:J62)</f>
        <v>0</v>
      </c>
    </row>
    <row r="63" spans="1:11" x14ac:dyDescent="0.3">
      <c r="A63" s="109" t="s">
        <v>160</v>
      </c>
      <c r="B63" s="166" t="s">
        <v>147</v>
      </c>
      <c r="C63" s="9"/>
      <c r="D63" s="9"/>
      <c r="E63" s="9"/>
      <c r="F63" s="9"/>
      <c r="G63" s="9"/>
      <c r="H63" s="9"/>
      <c r="I63" s="74"/>
      <c r="J63" s="75"/>
      <c r="K63" s="15">
        <f t="shared" ref="K63:K72" si="16">SUM(C63:J63)</f>
        <v>0</v>
      </c>
    </row>
    <row r="64" spans="1:11" x14ac:dyDescent="0.3">
      <c r="A64" s="109" t="s">
        <v>161</v>
      </c>
      <c r="B64" s="166" t="s">
        <v>148</v>
      </c>
      <c r="C64" s="9"/>
      <c r="D64" s="9"/>
      <c r="E64" s="9"/>
      <c r="F64" s="9"/>
      <c r="G64" s="9"/>
      <c r="H64" s="9"/>
      <c r="I64" s="74"/>
      <c r="J64" s="75"/>
      <c r="K64" s="15">
        <f t="shared" si="16"/>
        <v>0</v>
      </c>
    </row>
    <row r="65" spans="1:11" x14ac:dyDescent="0.3">
      <c r="A65" s="109" t="s">
        <v>162</v>
      </c>
      <c r="B65" s="166" t="s">
        <v>149</v>
      </c>
      <c r="C65" s="9">
        <v>24</v>
      </c>
      <c r="D65" s="9"/>
      <c r="E65" s="9"/>
      <c r="F65" s="9"/>
      <c r="G65" s="9">
        <v>33</v>
      </c>
      <c r="H65" s="9"/>
      <c r="I65" s="74"/>
      <c r="J65" s="75"/>
      <c r="K65" s="15">
        <f t="shared" si="16"/>
        <v>57</v>
      </c>
    </row>
    <row r="66" spans="1:11" x14ac:dyDescent="0.3">
      <c r="A66" s="109" t="s">
        <v>163</v>
      </c>
      <c r="B66" s="166" t="s">
        <v>150</v>
      </c>
      <c r="C66" s="9"/>
      <c r="D66" s="9"/>
      <c r="E66" s="9"/>
      <c r="F66" s="9"/>
      <c r="G66" s="9"/>
      <c r="H66" s="9"/>
      <c r="I66" s="74"/>
      <c r="J66" s="75"/>
      <c r="K66" s="15">
        <f t="shared" si="16"/>
        <v>0</v>
      </c>
    </row>
    <row r="67" spans="1:11" x14ac:dyDescent="0.3">
      <c r="A67" s="109" t="s">
        <v>164</v>
      </c>
      <c r="B67" s="166" t="s">
        <v>151</v>
      </c>
      <c r="C67" s="9"/>
      <c r="D67" s="9"/>
      <c r="E67" s="9"/>
      <c r="F67" s="9"/>
      <c r="G67" s="9"/>
      <c r="H67" s="9"/>
      <c r="I67" s="74"/>
      <c r="J67" s="75"/>
      <c r="K67" s="15">
        <f t="shared" si="16"/>
        <v>0</v>
      </c>
    </row>
    <row r="68" spans="1:11" x14ac:dyDescent="0.3">
      <c r="A68" s="109" t="s">
        <v>158</v>
      </c>
      <c r="B68" s="166" t="s">
        <v>152</v>
      </c>
      <c r="C68" s="9"/>
      <c r="D68" s="9"/>
      <c r="E68" s="9"/>
      <c r="F68" s="9"/>
      <c r="G68" s="9"/>
      <c r="H68" s="9"/>
      <c r="I68" s="74"/>
      <c r="J68" s="75"/>
      <c r="K68" s="15">
        <f t="shared" si="16"/>
        <v>0</v>
      </c>
    </row>
    <row r="69" spans="1:11" x14ac:dyDescent="0.3">
      <c r="A69" s="109" t="s">
        <v>165</v>
      </c>
      <c r="B69" s="166" t="s">
        <v>153</v>
      </c>
      <c r="C69" s="9"/>
      <c r="D69" s="9"/>
      <c r="E69" s="9"/>
      <c r="F69" s="9"/>
      <c r="G69" s="9"/>
      <c r="H69" s="9"/>
      <c r="I69" s="74"/>
      <c r="J69" s="75"/>
      <c r="K69" s="15">
        <f t="shared" si="16"/>
        <v>0</v>
      </c>
    </row>
    <row r="70" spans="1:11" x14ac:dyDescent="0.3">
      <c r="A70" s="109" t="s">
        <v>166</v>
      </c>
      <c r="B70" s="166" t="s">
        <v>154</v>
      </c>
      <c r="C70" s="9"/>
      <c r="D70" s="9"/>
      <c r="E70" s="9"/>
      <c r="F70" s="9"/>
      <c r="G70" s="9"/>
      <c r="H70" s="9"/>
      <c r="I70" s="74"/>
      <c r="J70" s="75"/>
      <c r="K70" s="15">
        <f t="shared" si="16"/>
        <v>0</v>
      </c>
    </row>
    <row r="71" spans="1:11" x14ac:dyDescent="0.3">
      <c r="A71" s="109" t="s">
        <v>167</v>
      </c>
      <c r="B71" s="166" t="s">
        <v>155</v>
      </c>
      <c r="C71" s="18"/>
      <c r="D71" s="18"/>
      <c r="E71" s="18"/>
      <c r="F71" s="18"/>
      <c r="G71" s="18"/>
      <c r="H71" s="18"/>
      <c r="I71" s="76"/>
      <c r="J71" s="77"/>
      <c r="K71" s="19">
        <f t="shared" si="16"/>
        <v>0</v>
      </c>
    </row>
    <row r="72" spans="1:11" x14ac:dyDescent="0.3">
      <c r="A72" s="109" t="s">
        <v>157</v>
      </c>
      <c r="B72" s="166" t="s">
        <v>156</v>
      </c>
      <c r="C72" s="18"/>
      <c r="D72" s="18"/>
      <c r="E72" s="18"/>
      <c r="F72" s="18"/>
      <c r="G72" s="18"/>
      <c r="H72" s="18"/>
      <c r="I72" s="76"/>
      <c r="J72" s="77"/>
      <c r="K72" s="19">
        <f t="shared" si="16"/>
        <v>0</v>
      </c>
    </row>
    <row r="73" spans="1:11" x14ac:dyDescent="0.3">
      <c r="A73" s="170" t="s">
        <v>210</v>
      </c>
      <c r="B73" s="171" t="s">
        <v>48</v>
      </c>
      <c r="C73" s="10">
        <f>SUM(C62:C72)</f>
        <v>24</v>
      </c>
      <c r="D73" s="10">
        <f t="shared" ref="D73:J73" si="17">SUM(D62:D72)</f>
        <v>0</v>
      </c>
      <c r="E73" s="10">
        <f t="shared" si="17"/>
        <v>0</v>
      </c>
      <c r="F73" s="10">
        <f t="shared" si="17"/>
        <v>0</v>
      </c>
      <c r="G73" s="10">
        <f t="shared" si="17"/>
        <v>33</v>
      </c>
      <c r="H73" s="10">
        <f t="shared" si="17"/>
        <v>0</v>
      </c>
      <c r="I73" s="10">
        <f t="shared" si="17"/>
        <v>0</v>
      </c>
      <c r="J73" s="10">
        <f t="shared" si="17"/>
        <v>0</v>
      </c>
      <c r="K73" s="105">
        <f>SUM(K62:K72)</f>
        <v>57</v>
      </c>
    </row>
    <row r="74" spans="1:11" s="6" customFormat="1" x14ac:dyDescent="0.3">
      <c r="A74" s="112" t="s">
        <v>211</v>
      </c>
      <c r="B74" s="169"/>
      <c r="C74" s="517"/>
      <c r="D74" s="518"/>
      <c r="E74" s="518"/>
      <c r="F74" s="518"/>
      <c r="G74" s="518"/>
      <c r="H74" s="518"/>
      <c r="I74" s="518"/>
      <c r="J74" s="518"/>
      <c r="K74" s="519"/>
    </row>
    <row r="75" spans="1:11" s="2" customFormat="1" x14ac:dyDescent="0.3">
      <c r="A75" s="164" t="s">
        <v>145</v>
      </c>
      <c r="B75" s="165" t="s">
        <v>144</v>
      </c>
      <c r="C75" s="520"/>
      <c r="D75" s="521"/>
      <c r="E75" s="521"/>
      <c r="F75" s="521"/>
      <c r="G75" s="521"/>
      <c r="H75" s="521"/>
      <c r="I75" s="521"/>
      <c r="J75" s="521"/>
      <c r="K75" s="522"/>
    </row>
    <row r="76" spans="1:11" x14ac:dyDescent="0.3">
      <c r="A76" s="109" t="s">
        <v>159</v>
      </c>
      <c r="B76" s="166" t="s">
        <v>146</v>
      </c>
      <c r="C76" s="9"/>
      <c r="D76" s="9"/>
      <c r="E76" s="9"/>
      <c r="F76" s="9"/>
      <c r="G76" s="9"/>
      <c r="H76" s="9"/>
      <c r="I76" s="74"/>
      <c r="J76" s="75"/>
      <c r="K76" s="15">
        <f>SUM(C76:J76)</f>
        <v>0</v>
      </c>
    </row>
    <row r="77" spans="1:11" x14ac:dyDescent="0.3">
      <c r="A77" s="109" t="s">
        <v>160</v>
      </c>
      <c r="B77" s="166" t="s">
        <v>147</v>
      </c>
      <c r="C77" s="9"/>
      <c r="D77" s="9"/>
      <c r="E77" s="9"/>
      <c r="F77" s="9"/>
      <c r="G77" s="9"/>
      <c r="H77" s="9"/>
      <c r="I77" s="74"/>
      <c r="J77" s="75"/>
      <c r="K77" s="15">
        <f t="shared" ref="K77:K86" si="18">SUM(C77:J77)</f>
        <v>0</v>
      </c>
    </row>
    <row r="78" spans="1:11" x14ac:dyDescent="0.3">
      <c r="A78" s="109" t="s">
        <v>161</v>
      </c>
      <c r="B78" s="166" t="s">
        <v>148</v>
      </c>
      <c r="C78" s="9"/>
      <c r="D78" s="9"/>
      <c r="E78" s="9"/>
      <c r="F78" s="9"/>
      <c r="G78" s="9"/>
      <c r="H78" s="9"/>
      <c r="I78" s="74"/>
      <c r="J78" s="75"/>
      <c r="K78" s="15">
        <f t="shared" si="18"/>
        <v>0</v>
      </c>
    </row>
    <row r="79" spans="1:11" x14ac:dyDescent="0.3">
      <c r="A79" s="109" t="s">
        <v>162</v>
      </c>
      <c r="B79" s="166" t="s">
        <v>149</v>
      </c>
      <c r="C79" s="9"/>
      <c r="D79" s="9"/>
      <c r="E79" s="9"/>
      <c r="F79" s="9"/>
      <c r="G79" s="9"/>
      <c r="H79" s="9"/>
      <c r="I79" s="74"/>
      <c r="J79" s="75"/>
      <c r="K79" s="15">
        <f t="shared" si="18"/>
        <v>0</v>
      </c>
    </row>
    <row r="80" spans="1:11" x14ac:dyDescent="0.3">
      <c r="A80" s="109" t="s">
        <v>163</v>
      </c>
      <c r="B80" s="166" t="s">
        <v>150</v>
      </c>
      <c r="C80" s="9"/>
      <c r="D80" s="9"/>
      <c r="E80" s="9"/>
      <c r="F80" s="9"/>
      <c r="G80" s="9"/>
      <c r="H80" s="9"/>
      <c r="I80" s="74"/>
      <c r="J80" s="75"/>
      <c r="K80" s="15">
        <f t="shared" si="18"/>
        <v>0</v>
      </c>
    </row>
    <row r="81" spans="1:11" x14ac:dyDescent="0.3">
      <c r="A81" s="109" t="s">
        <v>164</v>
      </c>
      <c r="B81" s="166" t="s">
        <v>151</v>
      </c>
      <c r="C81" s="9"/>
      <c r="D81" s="9"/>
      <c r="E81" s="9"/>
      <c r="F81" s="9"/>
      <c r="G81" s="9"/>
      <c r="H81" s="9"/>
      <c r="I81" s="74"/>
      <c r="J81" s="75"/>
      <c r="K81" s="15">
        <f t="shared" si="18"/>
        <v>0</v>
      </c>
    </row>
    <row r="82" spans="1:11" x14ac:dyDescent="0.3">
      <c r="A82" s="109" t="s">
        <v>158</v>
      </c>
      <c r="B82" s="166" t="s">
        <v>152</v>
      </c>
      <c r="C82" s="9"/>
      <c r="D82" s="9"/>
      <c r="E82" s="9"/>
      <c r="F82" s="9"/>
      <c r="G82" s="9"/>
      <c r="H82" s="9"/>
      <c r="I82" s="74"/>
      <c r="J82" s="75"/>
      <c r="K82" s="15">
        <f t="shared" si="18"/>
        <v>0</v>
      </c>
    </row>
    <row r="83" spans="1:11" x14ac:dyDescent="0.3">
      <c r="A83" s="109" t="s">
        <v>165</v>
      </c>
      <c r="B83" s="166" t="s">
        <v>153</v>
      </c>
      <c r="C83" s="9"/>
      <c r="D83" s="9"/>
      <c r="E83" s="9"/>
      <c r="F83" s="9"/>
      <c r="G83" s="9"/>
      <c r="H83" s="9"/>
      <c r="I83" s="74"/>
      <c r="J83" s="75"/>
      <c r="K83" s="15">
        <f t="shared" si="18"/>
        <v>0</v>
      </c>
    </row>
    <row r="84" spans="1:11" x14ac:dyDescent="0.3">
      <c r="A84" s="109" t="s">
        <v>166</v>
      </c>
      <c r="B84" s="166" t="s">
        <v>154</v>
      </c>
      <c r="C84" s="9"/>
      <c r="D84" s="9"/>
      <c r="E84" s="9"/>
      <c r="F84" s="9"/>
      <c r="G84" s="9"/>
      <c r="H84" s="9"/>
      <c r="I84" s="74"/>
      <c r="J84" s="75"/>
      <c r="K84" s="15">
        <f t="shared" si="18"/>
        <v>0</v>
      </c>
    </row>
    <row r="85" spans="1:11" x14ac:dyDescent="0.3">
      <c r="A85" s="109" t="s">
        <v>167</v>
      </c>
      <c r="B85" s="166" t="s">
        <v>155</v>
      </c>
      <c r="C85" s="18"/>
      <c r="D85" s="18"/>
      <c r="E85" s="18"/>
      <c r="F85" s="18"/>
      <c r="G85" s="18"/>
      <c r="H85" s="18"/>
      <c r="I85" s="76"/>
      <c r="J85" s="77"/>
      <c r="K85" s="19">
        <f t="shared" si="18"/>
        <v>0</v>
      </c>
    </row>
    <row r="86" spans="1:11" x14ac:dyDescent="0.3">
      <c r="A86" s="109" t="s">
        <v>157</v>
      </c>
      <c r="B86" s="166" t="s">
        <v>156</v>
      </c>
      <c r="C86" s="18"/>
      <c r="D86" s="18"/>
      <c r="E86" s="18"/>
      <c r="F86" s="18"/>
      <c r="G86" s="18"/>
      <c r="H86" s="18"/>
      <c r="I86" s="76"/>
      <c r="J86" s="77"/>
      <c r="K86" s="19">
        <f t="shared" si="18"/>
        <v>0</v>
      </c>
    </row>
    <row r="87" spans="1:11" x14ac:dyDescent="0.3">
      <c r="A87" s="170" t="s">
        <v>212</v>
      </c>
      <c r="B87" s="171" t="s">
        <v>48</v>
      </c>
      <c r="C87" s="10">
        <f>SUM(C76:C86)</f>
        <v>0</v>
      </c>
      <c r="D87" s="10">
        <f t="shared" ref="D87:J87" si="19">SUM(D76:D86)</f>
        <v>0</v>
      </c>
      <c r="E87" s="10">
        <f t="shared" si="19"/>
        <v>0</v>
      </c>
      <c r="F87" s="10">
        <f t="shared" si="19"/>
        <v>0</v>
      </c>
      <c r="G87" s="10">
        <f t="shared" si="19"/>
        <v>0</v>
      </c>
      <c r="H87" s="10">
        <f t="shared" si="19"/>
        <v>0</v>
      </c>
      <c r="I87" s="10">
        <f t="shared" si="19"/>
        <v>0</v>
      </c>
      <c r="J87" s="10">
        <f t="shared" si="19"/>
        <v>0</v>
      </c>
      <c r="K87" s="105">
        <f>SUM(K76:K86)</f>
        <v>0</v>
      </c>
    </row>
    <row r="88" spans="1:11" x14ac:dyDescent="0.3">
      <c r="A88" s="112" t="s">
        <v>200</v>
      </c>
      <c r="B88" s="169"/>
      <c r="C88" s="517"/>
      <c r="D88" s="518"/>
      <c r="E88" s="518"/>
      <c r="F88" s="518"/>
      <c r="G88" s="518"/>
      <c r="H88" s="518"/>
      <c r="I88" s="518"/>
      <c r="J88" s="518"/>
      <c r="K88" s="519"/>
    </row>
    <row r="89" spans="1:11" x14ac:dyDescent="0.3">
      <c r="A89" s="164" t="s">
        <v>145</v>
      </c>
      <c r="B89" s="165" t="s">
        <v>144</v>
      </c>
      <c r="C89" s="520"/>
      <c r="D89" s="521"/>
      <c r="E89" s="521"/>
      <c r="F89" s="521"/>
      <c r="G89" s="521"/>
      <c r="H89" s="521"/>
      <c r="I89" s="521"/>
      <c r="J89" s="521"/>
      <c r="K89" s="522"/>
    </row>
    <row r="90" spans="1:11" x14ac:dyDescent="0.3">
      <c r="A90" s="109" t="s">
        <v>159</v>
      </c>
      <c r="B90" s="166" t="s">
        <v>146</v>
      </c>
      <c r="C90" s="88">
        <f>SUM(C6,C20,C34,C48,C62,C76)</f>
        <v>0</v>
      </c>
      <c r="D90" s="88">
        <f t="shared" ref="D90:J90" si="20">SUM(D6,D20,D34,D48,D62,D76)</f>
        <v>0</v>
      </c>
      <c r="E90" s="88">
        <f t="shared" si="20"/>
        <v>0</v>
      </c>
      <c r="F90" s="88">
        <f t="shared" si="20"/>
        <v>0</v>
      </c>
      <c r="G90" s="88">
        <f t="shared" si="20"/>
        <v>0</v>
      </c>
      <c r="H90" s="88">
        <f t="shared" si="20"/>
        <v>0</v>
      </c>
      <c r="I90" s="88">
        <f t="shared" si="20"/>
        <v>0</v>
      </c>
      <c r="J90" s="88">
        <f t="shared" si="20"/>
        <v>0</v>
      </c>
      <c r="K90" s="87">
        <f>SUM(C90:J90)</f>
        <v>0</v>
      </c>
    </row>
    <row r="91" spans="1:11" x14ac:dyDescent="0.3">
      <c r="A91" s="109" t="s">
        <v>160</v>
      </c>
      <c r="B91" s="166" t="s">
        <v>147</v>
      </c>
      <c r="C91" s="88">
        <f t="shared" ref="C91:J91" si="21">SUM(C7,C21,C35,C49,C63,C77)</f>
        <v>0</v>
      </c>
      <c r="D91" s="88">
        <f t="shared" si="21"/>
        <v>0</v>
      </c>
      <c r="E91" s="88">
        <f t="shared" si="21"/>
        <v>0</v>
      </c>
      <c r="F91" s="88">
        <f t="shared" si="21"/>
        <v>0</v>
      </c>
      <c r="G91" s="88">
        <f t="shared" si="21"/>
        <v>0</v>
      </c>
      <c r="H91" s="88">
        <f t="shared" si="21"/>
        <v>0</v>
      </c>
      <c r="I91" s="84">
        <f t="shared" si="21"/>
        <v>0</v>
      </c>
      <c r="J91" s="89">
        <f t="shared" si="21"/>
        <v>0</v>
      </c>
      <c r="K91" s="87">
        <f t="shared" ref="K91:K98" si="22">SUM(C91:J91)</f>
        <v>0</v>
      </c>
    </row>
    <row r="92" spans="1:11" x14ac:dyDescent="0.3">
      <c r="A92" s="109" t="s">
        <v>161</v>
      </c>
      <c r="B92" s="166" t="s">
        <v>148</v>
      </c>
      <c r="C92" s="88">
        <f t="shared" ref="C92:J92" si="23">SUM(C8,C22,C36,C50,C64,C78)</f>
        <v>0</v>
      </c>
      <c r="D92" s="88">
        <f t="shared" si="23"/>
        <v>0</v>
      </c>
      <c r="E92" s="88">
        <f t="shared" si="23"/>
        <v>0</v>
      </c>
      <c r="F92" s="88">
        <f t="shared" si="23"/>
        <v>0</v>
      </c>
      <c r="G92" s="88">
        <f t="shared" si="23"/>
        <v>0</v>
      </c>
      <c r="H92" s="88">
        <f t="shared" si="23"/>
        <v>0</v>
      </c>
      <c r="I92" s="84">
        <f t="shared" si="23"/>
        <v>0</v>
      </c>
      <c r="J92" s="89">
        <f t="shared" si="23"/>
        <v>0</v>
      </c>
      <c r="K92" s="87">
        <f t="shared" si="22"/>
        <v>0</v>
      </c>
    </row>
    <row r="93" spans="1:11" x14ac:dyDescent="0.3">
      <c r="A93" s="109" t="s">
        <v>162</v>
      </c>
      <c r="B93" s="166" t="s">
        <v>149</v>
      </c>
      <c r="C93" s="88">
        <f t="shared" ref="C93:J93" si="24">SUM(C9,C23,C37,C51,C65,C79)</f>
        <v>24</v>
      </c>
      <c r="D93" s="88">
        <f t="shared" si="24"/>
        <v>0</v>
      </c>
      <c r="E93" s="88">
        <f t="shared" si="24"/>
        <v>0</v>
      </c>
      <c r="F93" s="88">
        <f t="shared" si="24"/>
        <v>0</v>
      </c>
      <c r="G93" s="88">
        <f t="shared" si="24"/>
        <v>33</v>
      </c>
      <c r="H93" s="88">
        <f t="shared" si="24"/>
        <v>0</v>
      </c>
      <c r="I93" s="84">
        <f t="shared" si="24"/>
        <v>0</v>
      </c>
      <c r="J93" s="89">
        <f t="shared" si="24"/>
        <v>0</v>
      </c>
      <c r="K93" s="87">
        <f t="shared" si="22"/>
        <v>57</v>
      </c>
    </row>
    <row r="94" spans="1:11" x14ac:dyDescent="0.3">
      <c r="A94" s="109" t="s">
        <v>163</v>
      </c>
      <c r="B94" s="166" t="s">
        <v>150</v>
      </c>
      <c r="C94" s="88">
        <f t="shared" ref="C94:J94" si="25">SUM(C10,C24,C38,C52,C66,C80)</f>
        <v>89</v>
      </c>
      <c r="D94" s="88">
        <f t="shared" si="25"/>
        <v>0</v>
      </c>
      <c r="E94" s="88">
        <f t="shared" si="25"/>
        <v>0</v>
      </c>
      <c r="F94" s="88">
        <f t="shared" si="25"/>
        <v>0</v>
      </c>
      <c r="G94" s="88">
        <f t="shared" si="25"/>
        <v>87</v>
      </c>
      <c r="H94" s="88">
        <f t="shared" si="25"/>
        <v>1</v>
      </c>
      <c r="I94" s="84">
        <f t="shared" si="25"/>
        <v>9</v>
      </c>
      <c r="J94" s="89">
        <f t="shared" si="25"/>
        <v>78</v>
      </c>
      <c r="K94" s="87">
        <f t="shared" si="22"/>
        <v>264</v>
      </c>
    </row>
    <row r="95" spans="1:11" x14ac:dyDescent="0.3">
      <c r="A95" s="109" t="s">
        <v>164</v>
      </c>
      <c r="B95" s="166" t="s">
        <v>151</v>
      </c>
      <c r="C95" s="88">
        <f t="shared" ref="C95:J95" si="26">SUM(C11,C25,C39,C53,C67,C81)</f>
        <v>0</v>
      </c>
      <c r="D95" s="88">
        <f t="shared" si="26"/>
        <v>0</v>
      </c>
      <c r="E95" s="88">
        <f t="shared" si="26"/>
        <v>0</v>
      </c>
      <c r="F95" s="88">
        <f t="shared" si="26"/>
        <v>0</v>
      </c>
      <c r="G95" s="88">
        <f t="shared" si="26"/>
        <v>0</v>
      </c>
      <c r="H95" s="88">
        <f t="shared" si="26"/>
        <v>0</v>
      </c>
      <c r="I95" s="84">
        <f t="shared" si="26"/>
        <v>2</v>
      </c>
      <c r="J95" s="89">
        <f t="shared" si="26"/>
        <v>0</v>
      </c>
      <c r="K95" s="87">
        <f t="shared" si="22"/>
        <v>2</v>
      </c>
    </row>
    <row r="96" spans="1:11" x14ac:dyDescent="0.3">
      <c r="A96" s="109" t="s">
        <v>158</v>
      </c>
      <c r="B96" s="166" t="s">
        <v>152</v>
      </c>
      <c r="C96" s="88">
        <f t="shared" ref="C96:J96" si="27">SUM(C12,C26,C40,C54,C68,C82)</f>
        <v>0</v>
      </c>
      <c r="D96" s="88">
        <f t="shared" si="27"/>
        <v>0</v>
      </c>
      <c r="E96" s="88">
        <f t="shared" si="27"/>
        <v>0</v>
      </c>
      <c r="F96" s="88">
        <f t="shared" si="27"/>
        <v>0</v>
      </c>
      <c r="G96" s="88">
        <f t="shared" si="27"/>
        <v>31</v>
      </c>
      <c r="H96" s="88">
        <f t="shared" si="27"/>
        <v>0</v>
      </c>
      <c r="I96" s="84">
        <f t="shared" si="27"/>
        <v>0</v>
      </c>
      <c r="J96" s="89">
        <f t="shared" si="27"/>
        <v>0</v>
      </c>
      <c r="K96" s="87">
        <f t="shared" si="22"/>
        <v>31</v>
      </c>
    </row>
    <row r="97" spans="1:11" x14ac:dyDescent="0.3">
      <c r="A97" s="109" t="s">
        <v>165</v>
      </c>
      <c r="B97" s="166" t="s">
        <v>153</v>
      </c>
      <c r="C97" s="88">
        <f t="shared" ref="C97:J97" si="28">SUM(C13,C27,C41,C55,C69,C83)</f>
        <v>0</v>
      </c>
      <c r="D97" s="88">
        <f t="shared" si="28"/>
        <v>0</v>
      </c>
      <c r="E97" s="88">
        <f t="shared" si="28"/>
        <v>0</v>
      </c>
      <c r="F97" s="88">
        <f t="shared" si="28"/>
        <v>0</v>
      </c>
      <c r="G97" s="88">
        <f t="shared" si="28"/>
        <v>0</v>
      </c>
      <c r="H97" s="88">
        <f t="shared" si="28"/>
        <v>0</v>
      </c>
      <c r="I97" s="84">
        <f t="shared" si="28"/>
        <v>1</v>
      </c>
      <c r="J97" s="89">
        <f t="shared" si="28"/>
        <v>1</v>
      </c>
      <c r="K97" s="87">
        <f t="shared" si="22"/>
        <v>2</v>
      </c>
    </row>
    <row r="98" spans="1:11" x14ac:dyDescent="0.3">
      <c r="A98" s="109" t="s">
        <v>166</v>
      </c>
      <c r="B98" s="166" t="s">
        <v>154</v>
      </c>
      <c r="C98" s="88">
        <f t="shared" ref="C98:J98" si="29">SUM(C14,C28,C42,C56,C70,C84)</f>
        <v>0</v>
      </c>
      <c r="D98" s="88">
        <f t="shared" si="29"/>
        <v>0</v>
      </c>
      <c r="E98" s="88">
        <f t="shared" si="29"/>
        <v>0</v>
      </c>
      <c r="F98" s="88">
        <f t="shared" si="29"/>
        <v>0</v>
      </c>
      <c r="G98" s="88">
        <f t="shared" si="29"/>
        <v>12</v>
      </c>
      <c r="H98" s="88">
        <f t="shared" si="29"/>
        <v>0</v>
      </c>
      <c r="I98" s="84">
        <f t="shared" si="29"/>
        <v>4</v>
      </c>
      <c r="J98" s="89">
        <f t="shared" si="29"/>
        <v>0</v>
      </c>
      <c r="K98" s="87">
        <f t="shared" si="22"/>
        <v>16</v>
      </c>
    </row>
    <row r="99" spans="1:11" x14ac:dyDescent="0.3">
      <c r="A99" s="109" t="s">
        <v>167</v>
      </c>
      <c r="B99" s="166" t="s">
        <v>155</v>
      </c>
      <c r="C99" s="88">
        <f t="shared" ref="C99:J99" si="30">SUM(C15,C29,C43,C57,C71,C85)</f>
        <v>0</v>
      </c>
      <c r="D99" s="88">
        <f t="shared" si="30"/>
        <v>0</v>
      </c>
      <c r="E99" s="88">
        <f t="shared" si="30"/>
        <v>0</v>
      </c>
      <c r="F99" s="88">
        <f t="shared" si="30"/>
        <v>0</v>
      </c>
      <c r="G99" s="88">
        <f t="shared" si="30"/>
        <v>0</v>
      </c>
      <c r="H99" s="88">
        <f t="shared" si="30"/>
        <v>0</v>
      </c>
      <c r="I99" s="84">
        <f t="shared" si="30"/>
        <v>0</v>
      </c>
      <c r="J99" s="89">
        <f t="shared" si="30"/>
        <v>0</v>
      </c>
      <c r="K99" s="87">
        <f t="shared" ref="K99:K100" si="31">SUM(C99:J99)</f>
        <v>0</v>
      </c>
    </row>
    <row r="100" spans="1:11" ht="14.4" thickBot="1" x14ac:dyDescent="0.35">
      <c r="A100" s="109" t="s">
        <v>157</v>
      </c>
      <c r="B100" s="166" t="s">
        <v>156</v>
      </c>
      <c r="C100" s="155">
        <f t="shared" ref="C100:J100" si="32">SUM(C16,C30,C44,C58,C72,C86)</f>
        <v>0</v>
      </c>
      <c r="D100" s="155">
        <f t="shared" si="32"/>
        <v>0</v>
      </c>
      <c r="E100" s="155">
        <f t="shared" si="32"/>
        <v>0</v>
      </c>
      <c r="F100" s="155">
        <f t="shared" si="32"/>
        <v>0</v>
      </c>
      <c r="G100" s="155">
        <f>SUM(G16,G30,G44,G58,G72,G86)</f>
        <v>0</v>
      </c>
      <c r="H100" s="155">
        <f t="shared" si="32"/>
        <v>0</v>
      </c>
      <c r="I100" s="114">
        <f t="shared" si="32"/>
        <v>0</v>
      </c>
      <c r="J100" s="115">
        <f t="shared" si="32"/>
        <v>0</v>
      </c>
      <c r="K100" s="149">
        <f t="shared" si="31"/>
        <v>0</v>
      </c>
    </row>
    <row r="101" spans="1:11" ht="14.4" thickBot="1" x14ac:dyDescent="0.35">
      <c r="A101" s="63" t="s">
        <v>49</v>
      </c>
      <c r="B101" s="100" t="s">
        <v>48</v>
      </c>
      <c r="C101" s="64">
        <f>SUM(C17,C31,C45,C59,C73,C87)</f>
        <v>113</v>
      </c>
      <c r="D101" s="64">
        <f t="shared" ref="D101:J101" si="33">SUM(D17,D31,D45,D59,D73,D87)</f>
        <v>0</v>
      </c>
      <c r="E101" s="64">
        <f t="shared" si="33"/>
        <v>0</v>
      </c>
      <c r="F101" s="64">
        <f t="shared" si="33"/>
        <v>0</v>
      </c>
      <c r="G101" s="64">
        <f t="shared" si="33"/>
        <v>163</v>
      </c>
      <c r="H101" s="64">
        <f t="shared" si="33"/>
        <v>1</v>
      </c>
      <c r="I101" s="64">
        <f t="shared" si="33"/>
        <v>16</v>
      </c>
      <c r="J101" s="64">
        <f t="shared" si="33"/>
        <v>79</v>
      </c>
      <c r="K101" s="65">
        <f>SUM(K90:K100)</f>
        <v>372</v>
      </c>
    </row>
    <row r="103" spans="1:11" x14ac:dyDescent="0.3">
      <c r="A103" s="552" t="s">
        <v>71</v>
      </c>
      <c r="B103" s="552"/>
      <c r="C103" s="552"/>
      <c r="D103" s="552"/>
      <c r="E103" s="552"/>
      <c r="F103" s="552"/>
      <c r="G103" s="552"/>
      <c r="H103" s="552"/>
      <c r="I103" s="552"/>
      <c r="J103" s="552"/>
      <c r="K103" s="552"/>
    </row>
    <row r="104" spans="1:11" ht="26.25" customHeight="1" x14ac:dyDescent="0.3">
      <c r="A104" s="545" t="s">
        <v>64</v>
      </c>
      <c r="B104" s="545"/>
      <c r="C104" s="545"/>
      <c r="D104" s="545"/>
      <c r="E104" s="545"/>
      <c r="F104" s="545"/>
      <c r="G104" s="545"/>
      <c r="H104" s="545"/>
      <c r="I104" s="545"/>
      <c r="J104" s="545"/>
      <c r="K104" s="545"/>
    </row>
    <row r="105" spans="1:11" x14ac:dyDescent="0.3">
      <c r="A105" s="2" t="s">
        <v>5</v>
      </c>
    </row>
    <row r="106" spans="1:11" x14ac:dyDescent="0.3">
      <c r="A106" s="4" t="s">
        <v>6</v>
      </c>
    </row>
  </sheetData>
  <mergeCells count="21">
    <mergeCell ref="A104:K104"/>
    <mergeCell ref="A1:K1"/>
    <mergeCell ref="C2:D2"/>
    <mergeCell ref="E2:F2"/>
    <mergeCell ref="G2:H2"/>
    <mergeCell ref="I2:J2"/>
    <mergeCell ref="C4:K4"/>
    <mergeCell ref="C5:K5"/>
    <mergeCell ref="C18:K18"/>
    <mergeCell ref="C19:K19"/>
    <mergeCell ref="A103:K103"/>
    <mergeCell ref="C88:K88"/>
    <mergeCell ref="C89:K89"/>
    <mergeCell ref="C32:K32"/>
    <mergeCell ref="C33:K33"/>
    <mergeCell ref="C46:K46"/>
    <mergeCell ref="C47:K47"/>
    <mergeCell ref="C60:K60"/>
    <mergeCell ref="C61:K61"/>
    <mergeCell ref="C74:K74"/>
    <mergeCell ref="C75:K75"/>
  </mergeCells>
  <pageMargins left="0.7" right="0.7" top="0.75" bottom="0.75" header="0.3" footer="0.3"/>
  <pageSetup paperSize="9" scale="81" fitToHeight="0" orientation="portrait" r:id="rId1"/>
  <ignoredErrors>
    <ignoredError sqref="B6:B16 B20:B30 B90:B100"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zoomScaleNormal="100" workbookViewId="0">
      <selection activeCell="K5" sqref="K5"/>
    </sheetView>
  </sheetViews>
  <sheetFormatPr defaultRowHeight="14.4" x14ac:dyDescent="0.3"/>
  <cols>
    <col min="1" max="1" width="42.6640625" bestFit="1" customWidth="1"/>
  </cols>
  <sheetData>
    <row r="1" spans="1:14" ht="30" customHeight="1" thickBot="1" x14ac:dyDescent="0.35">
      <c r="A1" s="553" t="s">
        <v>85</v>
      </c>
      <c r="B1" s="554"/>
      <c r="C1" s="554"/>
      <c r="D1" s="554"/>
      <c r="E1" s="554"/>
      <c r="F1" s="554"/>
      <c r="G1" s="554"/>
      <c r="H1" s="554"/>
      <c r="I1" s="554"/>
      <c r="J1" s="554"/>
      <c r="K1" s="554"/>
      <c r="L1" s="554"/>
      <c r="M1" s="554"/>
      <c r="N1" s="555"/>
    </row>
    <row r="2" spans="1:14" ht="15" customHeight="1" x14ac:dyDescent="0.3">
      <c r="A2" s="48" t="s">
        <v>200</v>
      </c>
      <c r="B2" s="557" t="s">
        <v>0</v>
      </c>
      <c r="C2" s="557"/>
      <c r="D2" s="557"/>
      <c r="E2" s="557" t="s">
        <v>2</v>
      </c>
      <c r="F2" s="557"/>
      <c r="G2" s="557"/>
      <c r="H2" s="557" t="s">
        <v>1</v>
      </c>
      <c r="I2" s="557"/>
      <c r="J2" s="557"/>
      <c r="K2" s="557" t="s">
        <v>52</v>
      </c>
      <c r="L2" s="557"/>
      <c r="M2" s="557"/>
      <c r="N2" s="558" t="s">
        <v>4</v>
      </c>
    </row>
    <row r="3" spans="1:14" ht="15" customHeight="1" x14ac:dyDescent="0.3">
      <c r="A3" s="11"/>
      <c r="B3" s="61" t="s">
        <v>7</v>
      </c>
      <c r="C3" s="61" t="s">
        <v>8</v>
      </c>
      <c r="D3" s="61" t="s">
        <v>4</v>
      </c>
      <c r="E3" s="61" t="s">
        <v>7</v>
      </c>
      <c r="F3" s="61" t="s">
        <v>8</v>
      </c>
      <c r="G3" s="61" t="s">
        <v>4</v>
      </c>
      <c r="H3" s="61" t="s">
        <v>7</v>
      </c>
      <c r="I3" s="61" t="s">
        <v>8</v>
      </c>
      <c r="J3" s="61" t="s">
        <v>4</v>
      </c>
      <c r="K3" s="61" t="s">
        <v>7</v>
      </c>
      <c r="L3" s="61" t="s">
        <v>8</v>
      </c>
      <c r="M3" s="61" t="s">
        <v>4</v>
      </c>
      <c r="N3" s="559"/>
    </row>
    <row r="4" spans="1:14" ht="15" customHeight="1" x14ac:dyDescent="0.3">
      <c r="A4" s="69" t="s">
        <v>201</v>
      </c>
      <c r="B4" s="145">
        <v>0.47499999999999998</v>
      </c>
      <c r="C4" s="145">
        <v>0.55400000000000005</v>
      </c>
      <c r="D4" s="145">
        <v>0.48099999999999998</v>
      </c>
      <c r="E4" s="145"/>
      <c r="F4" s="145"/>
      <c r="G4" s="145"/>
      <c r="H4" s="145">
        <v>0.113</v>
      </c>
      <c r="I4" s="145">
        <v>0.19600000000000001</v>
      </c>
      <c r="J4" s="145">
        <v>0.125</v>
      </c>
      <c r="K4" s="145">
        <v>4.3999999999999997E-2</v>
      </c>
      <c r="L4" s="145">
        <v>0.16700000000000001</v>
      </c>
      <c r="M4" s="145">
        <v>6.3E-2</v>
      </c>
      <c r="N4" s="146">
        <v>0.33400000000000002</v>
      </c>
    </row>
    <row r="5" spans="1:14" ht="15" customHeight="1" x14ac:dyDescent="0.3">
      <c r="A5" s="195" t="s">
        <v>202</v>
      </c>
      <c r="B5" s="145">
        <v>0.52400000000000002</v>
      </c>
      <c r="C5" s="145">
        <v>0.56299999999999994</v>
      </c>
      <c r="D5" s="145">
        <v>0.53</v>
      </c>
      <c r="E5" s="145"/>
      <c r="F5" s="145"/>
      <c r="G5" s="145"/>
      <c r="H5" s="145">
        <v>0.24299999999999999</v>
      </c>
      <c r="I5" s="145">
        <v>0.70599999999999996</v>
      </c>
      <c r="J5" s="145">
        <v>0.33200000000000002</v>
      </c>
      <c r="K5" s="145">
        <v>0</v>
      </c>
      <c r="L5" s="145">
        <v>0.111</v>
      </c>
      <c r="M5" s="145">
        <v>1.9E-2</v>
      </c>
      <c r="N5" s="146">
        <v>0.44800000000000001</v>
      </c>
    </row>
    <row r="6" spans="1:14" ht="15" customHeight="1" x14ac:dyDescent="0.3">
      <c r="A6" s="69" t="s">
        <v>205</v>
      </c>
      <c r="B6" s="145">
        <v>0.47499999999999998</v>
      </c>
      <c r="C6" s="145">
        <v>0.73499999999999999</v>
      </c>
      <c r="D6" s="145">
        <v>0.501</v>
      </c>
      <c r="E6" s="145"/>
      <c r="F6" s="145"/>
      <c r="G6" s="145"/>
      <c r="H6" s="145">
        <v>0.223</v>
      </c>
      <c r="I6" s="145">
        <v>0.36399999999999999</v>
      </c>
      <c r="J6" s="145">
        <v>0.247</v>
      </c>
      <c r="K6" s="145">
        <v>0.127</v>
      </c>
      <c r="L6" s="145">
        <v>0.1</v>
      </c>
      <c r="M6" s="145">
        <v>0.113</v>
      </c>
      <c r="N6" s="146">
        <v>0.41</v>
      </c>
    </row>
    <row r="7" spans="1:14" ht="15" customHeight="1" x14ac:dyDescent="0.3">
      <c r="A7" s="69" t="s">
        <v>207</v>
      </c>
      <c r="B7" s="145">
        <v>0.42899999999999999</v>
      </c>
      <c r="C7" s="145">
        <v>0.59199999999999997</v>
      </c>
      <c r="D7" s="145">
        <v>0.47799999999999998</v>
      </c>
      <c r="E7" s="145"/>
      <c r="F7" s="145"/>
      <c r="G7" s="145"/>
      <c r="H7" s="145">
        <v>9.0999999999999998E-2</v>
      </c>
      <c r="I7" s="145">
        <v>0.185</v>
      </c>
      <c r="J7" s="145">
        <v>0.122</v>
      </c>
      <c r="K7" s="145">
        <v>0.1</v>
      </c>
      <c r="L7" s="145">
        <v>0</v>
      </c>
      <c r="M7" s="145">
        <v>8.6999999999999994E-2</v>
      </c>
      <c r="N7" s="146">
        <v>0.39300000000000002</v>
      </c>
    </row>
    <row r="8" spans="1:14" ht="15" customHeight="1" x14ac:dyDescent="0.3">
      <c r="A8" s="69" t="s">
        <v>209</v>
      </c>
      <c r="B8" s="145">
        <v>0.25800000000000001</v>
      </c>
      <c r="C8" s="145"/>
      <c r="D8" s="145">
        <v>0.25800000000000001</v>
      </c>
      <c r="E8" s="145"/>
      <c r="F8" s="145"/>
      <c r="G8" s="145"/>
      <c r="H8" s="145">
        <v>0.16</v>
      </c>
      <c r="I8" s="145"/>
      <c r="J8" s="145">
        <v>0.16</v>
      </c>
      <c r="K8" s="145"/>
      <c r="L8" s="145"/>
      <c r="M8" s="145"/>
      <c r="N8" s="146">
        <v>0.23100000000000001</v>
      </c>
    </row>
    <row r="9" spans="1:14" ht="15" customHeight="1" x14ac:dyDescent="0.3">
      <c r="A9" s="69" t="s">
        <v>211</v>
      </c>
      <c r="B9" s="145">
        <v>0.20499999999999999</v>
      </c>
      <c r="C9" s="145">
        <v>0.29099999999999998</v>
      </c>
      <c r="D9" s="145">
        <v>0.26200000000000001</v>
      </c>
      <c r="E9" s="145"/>
      <c r="F9" s="145"/>
      <c r="G9" s="145"/>
      <c r="H9" s="145"/>
      <c r="I9" s="145">
        <v>0.38100000000000001</v>
      </c>
      <c r="J9" s="145">
        <v>0.38100000000000001</v>
      </c>
      <c r="K9" s="145"/>
      <c r="L9" s="145"/>
      <c r="M9" s="145"/>
      <c r="N9" s="146">
        <v>0.27800000000000002</v>
      </c>
    </row>
    <row r="10" spans="1:14" ht="15" thickBot="1" x14ac:dyDescent="0.35">
      <c r="A10" s="143" t="s">
        <v>49</v>
      </c>
      <c r="B10" s="147">
        <v>0.42199999999999999</v>
      </c>
      <c r="C10" s="147">
        <v>0.56100000000000005</v>
      </c>
      <c r="D10" s="147">
        <v>0.439</v>
      </c>
      <c r="E10" s="147"/>
      <c r="F10" s="147"/>
      <c r="G10" s="147"/>
      <c r="H10" s="147">
        <v>0.17299999999999999</v>
      </c>
      <c r="I10" s="147">
        <v>0.35399999999999998</v>
      </c>
      <c r="J10" s="147">
        <v>0.20100000000000001</v>
      </c>
      <c r="K10" s="147">
        <v>6.5000000000000002E-2</v>
      </c>
      <c r="L10" s="147">
        <v>0.107</v>
      </c>
      <c r="M10" s="147">
        <v>7.8E-2</v>
      </c>
      <c r="N10" s="144">
        <v>0.35699999999999998</v>
      </c>
    </row>
    <row r="12" spans="1:14" x14ac:dyDescent="0.3">
      <c r="A12" s="552" t="s">
        <v>115</v>
      </c>
      <c r="B12" s="552"/>
      <c r="C12" s="552"/>
      <c r="D12" s="552"/>
      <c r="E12" s="552"/>
      <c r="F12" s="552"/>
      <c r="G12" s="552"/>
      <c r="H12" s="552"/>
      <c r="I12" s="552"/>
      <c r="J12" s="552"/>
      <c r="K12" s="552"/>
      <c r="L12" s="552"/>
      <c r="M12" s="552"/>
      <c r="N12" s="552"/>
    </row>
    <row r="13" spans="1:14" x14ac:dyDescent="0.3">
      <c r="A13" s="560" t="s">
        <v>116</v>
      </c>
      <c r="B13" s="560"/>
      <c r="C13" s="560"/>
      <c r="D13" s="560"/>
      <c r="E13" s="560"/>
      <c r="F13" s="560"/>
      <c r="G13" s="560"/>
      <c r="H13" s="560"/>
      <c r="I13" s="560"/>
      <c r="J13" s="560"/>
      <c r="K13" s="560"/>
      <c r="L13" s="560"/>
      <c r="M13" s="560"/>
      <c r="N13" s="560"/>
    </row>
    <row r="14" spans="1:14" x14ac:dyDescent="0.3">
      <c r="A14" s="552" t="s">
        <v>72</v>
      </c>
      <c r="B14" s="552"/>
      <c r="C14" s="552"/>
      <c r="D14" s="552"/>
      <c r="E14" s="552"/>
      <c r="F14" s="552"/>
      <c r="G14" s="552"/>
      <c r="H14" s="552"/>
      <c r="I14" s="552"/>
      <c r="J14" s="552"/>
      <c r="K14" s="552"/>
      <c r="L14" s="552"/>
      <c r="M14" s="552"/>
      <c r="N14" s="552"/>
    </row>
    <row r="15" spans="1:14" x14ac:dyDescent="0.3">
      <c r="A15" s="2" t="s">
        <v>5</v>
      </c>
      <c r="B15" s="103"/>
      <c r="C15" s="103"/>
      <c r="D15" s="103"/>
      <c r="E15" s="103"/>
      <c r="F15" s="103"/>
      <c r="G15" s="103"/>
      <c r="H15" s="103"/>
      <c r="I15" s="103"/>
      <c r="J15" s="103"/>
      <c r="K15" s="103"/>
      <c r="L15" s="103"/>
      <c r="M15" s="103"/>
      <c r="N15" s="103"/>
    </row>
    <row r="16" spans="1:14" x14ac:dyDescent="0.3">
      <c r="A16" s="4" t="s">
        <v>6</v>
      </c>
      <c r="B16" s="103"/>
      <c r="C16" s="103"/>
      <c r="D16" s="103"/>
      <c r="E16" s="103"/>
      <c r="F16" s="103"/>
      <c r="G16" s="103"/>
      <c r="H16" s="103"/>
      <c r="I16" s="103"/>
      <c r="J16" s="103"/>
      <c r="K16" s="103"/>
      <c r="L16" s="103"/>
      <c r="M16" s="103"/>
      <c r="N16" s="103"/>
    </row>
    <row r="17" spans="1:14" x14ac:dyDescent="0.3">
      <c r="A17" s="552" t="s">
        <v>69</v>
      </c>
      <c r="B17" s="552"/>
      <c r="C17" s="552"/>
      <c r="D17" s="552"/>
      <c r="E17" s="552"/>
      <c r="F17" s="552"/>
      <c r="G17" s="552"/>
      <c r="H17" s="552"/>
      <c r="I17" s="552"/>
      <c r="J17" s="552"/>
      <c r="K17" s="552"/>
      <c r="L17" s="552"/>
      <c r="M17" s="552"/>
      <c r="N17" s="552"/>
    </row>
    <row r="18" spans="1:14" x14ac:dyDescent="0.3">
      <c r="A18" s="103"/>
      <c r="B18" s="103"/>
      <c r="C18" s="103"/>
      <c r="D18" s="103"/>
      <c r="E18" s="103"/>
      <c r="F18" s="103"/>
      <c r="G18" s="103"/>
      <c r="H18" s="103"/>
      <c r="I18" s="103"/>
      <c r="J18" s="103"/>
      <c r="K18" s="103"/>
      <c r="L18" s="103"/>
      <c r="M18" s="103"/>
      <c r="N18" s="103"/>
    </row>
    <row r="19" spans="1:14" x14ac:dyDescent="0.3">
      <c r="A19" s="102" t="s">
        <v>53</v>
      </c>
      <c r="B19" s="1"/>
      <c r="C19" s="1"/>
      <c r="D19" s="1"/>
      <c r="E19" s="1"/>
      <c r="F19" s="1"/>
      <c r="G19" s="1"/>
      <c r="H19" s="1"/>
      <c r="I19" s="1"/>
      <c r="J19" s="1"/>
      <c r="K19" s="1"/>
      <c r="L19" s="1"/>
      <c r="M19" s="1"/>
      <c r="N19" s="1"/>
    </row>
    <row r="20" spans="1:14" ht="30" customHeight="1" x14ac:dyDescent="0.3">
      <c r="A20" s="556" t="s">
        <v>199</v>
      </c>
      <c r="B20" s="556"/>
      <c r="C20" s="556"/>
      <c r="D20" s="556"/>
      <c r="E20" s="556"/>
      <c r="F20" s="556"/>
      <c r="G20" s="556"/>
      <c r="H20" s="556"/>
      <c r="I20" s="556"/>
      <c r="J20" s="556"/>
      <c r="K20" s="556"/>
      <c r="L20" s="556"/>
      <c r="M20" s="556"/>
      <c r="N20" s="556"/>
    </row>
  </sheetData>
  <mergeCells count="11">
    <mergeCell ref="A1:N1"/>
    <mergeCell ref="A20:N20"/>
    <mergeCell ref="B2:D2"/>
    <mergeCell ref="E2:G2"/>
    <mergeCell ref="H2:J2"/>
    <mergeCell ref="K2:M2"/>
    <mergeCell ref="N2:N3"/>
    <mergeCell ref="A14:N14"/>
    <mergeCell ref="A12:N12"/>
    <mergeCell ref="A13:N13"/>
    <mergeCell ref="A17:N17"/>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B4" sqref="B4:C15"/>
    </sheetView>
  </sheetViews>
  <sheetFormatPr defaultColWidth="9.109375" defaultRowHeight="13.8" x14ac:dyDescent="0.3"/>
  <cols>
    <col min="1" max="1" width="54.88671875" style="2" customWidth="1"/>
    <col min="2" max="2" width="13.44140625" style="2" customWidth="1"/>
    <col min="3" max="3" width="22.44140625" style="2" customWidth="1"/>
    <col min="4" max="5" width="9.109375" style="2"/>
    <col min="6" max="6" width="11.44140625" style="2" bestFit="1" customWidth="1"/>
    <col min="7" max="7" width="9.109375" style="2"/>
    <col min="8" max="8" width="11.44140625" style="2" bestFit="1" customWidth="1"/>
    <col min="9" max="16384" width="9.109375" style="2"/>
  </cols>
  <sheetData>
    <row r="1" spans="1:3" ht="39.9" customHeight="1" x14ac:dyDescent="0.3">
      <c r="A1" s="561" t="s">
        <v>88</v>
      </c>
      <c r="B1" s="562"/>
      <c r="C1" s="563"/>
    </row>
    <row r="2" spans="1:3" ht="39.9" customHeight="1" x14ac:dyDescent="0.3">
      <c r="A2" s="193" t="s">
        <v>200</v>
      </c>
      <c r="B2" s="8"/>
      <c r="C2" s="30"/>
    </row>
    <row r="3" spans="1:3" ht="15" customHeight="1" x14ac:dyDescent="0.3">
      <c r="A3" s="12" t="s">
        <v>19</v>
      </c>
      <c r="B3" s="119" t="s">
        <v>20</v>
      </c>
      <c r="C3" s="116" t="s">
        <v>56</v>
      </c>
    </row>
    <row r="4" spans="1:3" ht="15" customHeight="1" x14ac:dyDescent="0.3">
      <c r="A4" s="94" t="s">
        <v>26</v>
      </c>
      <c r="B4" s="117">
        <v>465</v>
      </c>
      <c r="C4" s="121">
        <v>5371</v>
      </c>
    </row>
    <row r="5" spans="1:3" ht="30" customHeight="1" x14ac:dyDescent="0.3">
      <c r="A5" s="94" t="s">
        <v>27</v>
      </c>
      <c r="B5" s="117">
        <v>5</v>
      </c>
      <c r="C5" s="121">
        <v>2800</v>
      </c>
    </row>
    <row r="6" spans="1:3" ht="30" customHeight="1" x14ac:dyDescent="0.3">
      <c r="A6" s="94" t="s">
        <v>28</v>
      </c>
      <c r="B6" s="117">
        <v>484</v>
      </c>
      <c r="C6" s="121">
        <v>51681</v>
      </c>
    </row>
    <row r="7" spans="1:3" ht="15" customHeight="1" x14ac:dyDescent="0.3">
      <c r="A7" s="94" t="s">
        <v>29</v>
      </c>
      <c r="B7" s="117">
        <v>19</v>
      </c>
      <c r="C7" s="121">
        <v>21800</v>
      </c>
    </row>
    <row r="8" spans="1:3" ht="15" customHeight="1" x14ac:dyDescent="0.3">
      <c r="A8" s="94" t="s">
        <v>35</v>
      </c>
      <c r="B8" s="117"/>
      <c r="C8" s="121"/>
    </row>
    <row r="9" spans="1:3" ht="15" customHeight="1" x14ac:dyDescent="0.3">
      <c r="A9" s="94" t="s">
        <v>30</v>
      </c>
      <c r="B9" s="117">
        <v>5316</v>
      </c>
      <c r="C9" s="121">
        <v>3949</v>
      </c>
    </row>
    <row r="10" spans="1:3" ht="15" customHeight="1" x14ac:dyDescent="0.3">
      <c r="A10" s="225" t="s">
        <v>36</v>
      </c>
      <c r="B10" s="226">
        <v>5316</v>
      </c>
      <c r="C10" s="227">
        <v>3949</v>
      </c>
    </row>
    <row r="11" spans="1:3" ht="15" customHeight="1" x14ac:dyDescent="0.3">
      <c r="A11" s="94" t="s">
        <v>31</v>
      </c>
      <c r="B11" s="117">
        <v>81</v>
      </c>
      <c r="C11" s="121">
        <v>37097</v>
      </c>
    </row>
    <row r="12" spans="1:3" ht="15" customHeight="1" x14ac:dyDescent="0.3">
      <c r="A12" s="94" t="s">
        <v>32</v>
      </c>
      <c r="B12" s="117">
        <v>38</v>
      </c>
      <c r="C12" s="121">
        <v>55553</v>
      </c>
    </row>
    <row r="13" spans="1:3" ht="15" customHeight="1" x14ac:dyDescent="0.3">
      <c r="A13" s="94" t="s">
        <v>33</v>
      </c>
      <c r="B13" s="117">
        <v>420</v>
      </c>
      <c r="C13" s="121">
        <v>101336</v>
      </c>
    </row>
    <row r="14" spans="1:3" ht="15" customHeight="1" x14ac:dyDescent="0.3">
      <c r="A14" s="94" t="s">
        <v>34</v>
      </c>
      <c r="B14" s="117">
        <v>995</v>
      </c>
      <c r="C14" s="121">
        <v>8745</v>
      </c>
    </row>
    <row r="15" spans="1:3" ht="15" customHeight="1" thickBot="1" x14ac:dyDescent="0.35">
      <c r="A15" s="20" t="s">
        <v>124</v>
      </c>
      <c r="B15" s="21">
        <f>SUM(B4:B9,B11:B14)</f>
        <v>7823</v>
      </c>
      <c r="C15" s="132">
        <f>((C4*B4)+(C5*B5)+(C6*B6)+(C7*B7)+(C8*B8)+(C9*B9)+(C11*B11)+(C12*B12)+(C13*B13)+(C14*B14))/B15</f>
        <v>13461.647577655631</v>
      </c>
    </row>
    <row r="16" spans="1:3" ht="15" customHeight="1" x14ac:dyDescent="0.3">
      <c r="A16" s="1"/>
      <c r="B16" s="1"/>
      <c r="C16" s="1"/>
    </row>
    <row r="17" spans="1:3" ht="15" customHeight="1" x14ac:dyDescent="0.3">
      <c r="A17" s="83" t="s">
        <v>66</v>
      </c>
      <c r="B17" s="1"/>
      <c r="C17" s="1"/>
    </row>
    <row r="18" spans="1:3" ht="39" customHeight="1" x14ac:dyDescent="0.3">
      <c r="A18" s="564" t="s">
        <v>74</v>
      </c>
      <c r="B18" s="564"/>
      <c r="C18" s="564"/>
    </row>
    <row r="19" spans="1:3" ht="30" customHeight="1" x14ac:dyDescent="0.3">
      <c r="A19" s="564" t="s">
        <v>125</v>
      </c>
      <c r="B19" s="564"/>
      <c r="C19" s="564"/>
    </row>
    <row r="20" spans="1:3" ht="38.25" customHeight="1" x14ac:dyDescent="0.3">
      <c r="A20" s="545" t="s">
        <v>67</v>
      </c>
      <c r="B20" s="545"/>
      <c r="C20" s="545"/>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18"/>
  <sheetViews>
    <sheetView zoomScaleNormal="100" workbookViewId="0">
      <pane ySplit="3" topLeftCell="A33" activePane="bottomLeft" state="frozen"/>
      <selection pane="bottomLeft" activeCell="A42" sqref="A42:XFD42"/>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42.75" customHeight="1" x14ac:dyDescent="0.3">
      <c r="A1" s="533" t="s">
        <v>86</v>
      </c>
      <c r="B1" s="510"/>
      <c r="C1" s="510"/>
      <c r="D1" s="510"/>
      <c r="E1" s="510"/>
      <c r="F1" s="510"/>
      <c r="G1" s="510"/>
      <c r="H1" s="510"/>
      <c r="I1" s="510"/>
      <c r="J1" s="511"/>
      <c r="K1" s="512"/>
    </row>
    <row r="2" spans="1:11" s="5" customFormat="1" ht="38.25" customHeight="1" x14ac:dyDescent="0.3">
      <c r="A2" s="569" t="s">
        <v>200</v>
      </c>
      <c r="B2" s="36"/>
      <c r="C2" s="568" t="s">
        <v>0</v>
      </c>
      <c r="D2" s="568"/>
      <c r="E2" s="568" t="s">
        <v>2</v>
      </c>
      <c r="F2" s="568"/>
      <c r="G2" s="568" t="s">
        <v>1</v>
      </c>
      <c r="H2" s="568"/>
      <c r="I2" s="566" t="s">
        <v>3</v>
      </c>
      <c r="J2" s="567"/>
      <c r="K2" s="37" t="s">
        <v>4</v>
      </c>
    </row>
    <row r="3" spans="1:11" s="5" customFormat="1" ht="15.75" customHeight="1" thickBot="1" x14ac:dyDescent="0.35">
      <c r="A3" s="570"/>
      <c r="B3" s="34"/>
      <c r="C3" s="35" t="s">
        <v>7</v>
      </c>
      <c r="D3" s="35" t="s">
        <v>8</v>
      </c>
      <c r="E3" s="35" t="s">
        <v>7</v>
      </c>
      <c r="F3" s="35" t="s">
        <v>8</v>
      </c>
      <c r="G3" s="35" t="s">
        <v>7</v>
      </c>
      <c r="H3" s="35" t="s">
        <v>8</v>
      </c>
      <c r="I3" s="78" t="s">
        <v>7</v>
      </c>
      <c r="J3" s="78" t="s">
        <v>8</v>
      </c>
      <c r="K3" s="29"/>
    </row>
    <row r="4" spans="1:11" s="5" customFormat="1" ht="12.75" customHeight="1" x14ac:dyDescent="0.3">
      <c r="A4" s="106" t="s">
        <v>201</v>
      </c>
      <c r="B4" s="107"/>
      <c r="C4" s="523"/>
      <c r="D4" s="524"/>
      <c r="E4" s="524"/>
      <c r="F4" s="524"/>
      <c r="G4" s="524"/>
      <c r="H4" s="524"/>
      <c r="I4" s="524"/>
      <c r="J4" s="524"/>
      <c r="K4" s="525"/>
    </row>
    <row r="5" spans="1:11" s="5" customFormat="1" ht="12.75" customHeight="1" x14ac:dyDescent="0.3">
      <c r="A5" s="164" t="s">
        <v>145</v>
      </c>
      <c r="B5" s="165" t="s">
        <v>144</v>
      </c>
      <c r="C5" s="526"/>
      <c r="D5" s="527"/>
      <c r="E5" s="527"/>
      <c r="F5" s="527"/>
      <c r="G5" s="527"/>
      <c r="H5" s="527"/>
      <c r="I5" s="527"/>
      <c r="J5" s="527"/>
      <c r="K5" s="528"/>
    </row>
    <row r="6" spans="1:11" s="5" customFormat="1" ht="12.75" customHeight="1" x14ac:dyDescent="0.3">
      <c r="A6" s="109" t="s">
        <v>159</v>
      </c>
      <c r="B6" s="166" t="s">
        <v>146</v>
      </c>
      <c r="C6" s="9"/>
      <c r="D6" s="9"/>
      <c r="E6" s="9"/>
      <c r="F6" s="9"/>
      <c r="G6" s="9"/>
      <c r="H6" s="9"/>
      <c r="I6" s="74"/>
      <c r="J6" s="75"/>
      <c r="K6" s="15">
        <f>SUM(C6:J6)</f>
        <v>0</v>
      </c>
    </row>
    <row r="7" spans="1:11" s="5" customFormat="1" ht="12.75" customHeight="1" x14ac:dyDescent="0.3">
      <c r="A7" s="109" t="s">
        <v>160</v>
      </c>
      <c r="B7" s="166" t="s">
        <v>147</v>
      </c>
      <c r="C7" s="9"/>
      <c r="D7" s="9"/>
      <c r="E7" s="9"/>
      <c r="F7" s="9"/>
      <c r="G7" s="9"/>
      <c r="H7" s="9"/>
      <c r="I7" s="74"/>
      <c r="J7" s="75"/>
      <c r="K7" s="15">
        <f t="shared" ref="K7:K19" si="0">SUM(C7:J7)</f>
        <v>0</v>
      </c>
    </row>
    <row r="8" spans="1:11" s="5" customFormat="1" ht="12.75" customHeight="1" x14ac:dyDescent="0.3">
      <c r="A8" s="109" t="s">
        <v>161</v>
      </c>
      <c r="B8" s="166" t="s">
        <v>148</v>
      </c>
      <c r="C8" s="9"/>
      <c r="D8" s="9"/>
      <c r="E8" s="9"/>
      <c r="F8" s="9"/>
      <c r="G8" s="9"/>
      <c r="H8" s="9"/>
      <c r="I8" s="74"/>
      <c r="J8" s="75"/>
      <c r="K8" s="15">
        <f t="shared" si="0"/>
        <v>0</v>
      </c>
    </row>
    <row r="9" spans="1:11" s="5" customFormat="1" ht="12.75" customHeight="1" x14ac:dyDescent="0.3">
      <c r="A9" s="109" t="s">
        <v>162</v>
      </c>
      <c r="B9" s="166" t="s">
        <v>149</v>
      </c>
      <c r="C9" s="9"/>
      <c r="D9" s="9"/>
      <c r="E9" s="9"/>
      <c r="F9" s="9"/>
      <c r="G9" s="9"/>
      <c r="H9" s="9"/>
      <c r="I9" s="74"/>
      <c r="J9" s="75"/>
      <c r="K9" s="15">
        <f t="shared" si="0"/>
        <v>0</v>
      </c>
    </row>
    <row r="10" spans="1:11" s="5" customFormat="1" ht="12.75" customHeight="1" x14ac:dyDescent="0.3">
      <c r="A10" s="109" t="s">
        <v>163</v>
      </c>
      <c r="B10" s="166" t="s">
        <v>150</v>
      </c>
      <c r="C10" s="9"/>
      <c r="D10" s="9"/>
      <c r="E10" s="9"/>
      <c r="F10" s="9"/>
      <c r="G10" s="9"/>
      <c r="H10" s="9"/>
      <c r="I10" s="74"/>
      <c r="J10" s="75"/>
      <c r="K10" s="15">
        <f t="shared" si="0"/>
        <v>0</v>
      </c>
    </row>
    <row r="11" spans="1:11" s="5" customFormat="1" ht="12.75" customHeight="1" x14ac:dyDescent="0.3">
      <c r="A11" s="109" t="s">
        <v>164</v>
      </c>
      <c r="B11" s="166" t="s">
        <v>151</v>
      </c>
      <c r="C11" s="9"/>
      <c r="D11" s="9"/>
      <c r="E11" s="9"/>
      <c r="F11" s="9"/>
      <c r="G11" s="9"/>
      <c r="H11" s="9"/>
      <c r="I11" s="74">
        <v>5</v>
      </c>
      <c r="J11" s="75">
        <v>3</v>
      </c>
      <c r="K11" s="15">
        <f t="shared" si="0"/>
        <v>8</v>
      </c>
    </row>
    <row r="12" spans="1:11" s="5" customFormat="1" ht="12.75" customHeight="1" x14ac:dyDescent="0.3">
      <c r="A12" s="109" t="s">
        <v>158</v>
      </c>
      <c r="B12" s="166" t="s">
        <v>152</v>
      </c>
      <c r="C12" s="9"/>
      <c r="D12" s="9"/>
      <c r="E12" s="9"/>
      <c r="F12" s="9"/>
      <c r="G12" s="9"/>
      <c r="H12" s="9"/>
      <c r="I12" s="74"/>
      <c r="J12" s="75"/>
      <c r="K12" s="15">
        <f t="shared" si="0"/>
        <v>0</v>
      </c>
    </row>
    <row r="13" spans="1:11" s="5" customFormat="1" ht="12.75" customHeight="1" x14ac:dyDescent="0.3">
      <c r="A13" s="109" t="s">
        <v>165</v>
      </c>
      <c r="B13" s="166" t="s">
        <v>153</v>
      </c>
      <c r="C13" s="9">
        <v>59</v>
      </c>
      <c r="D13" s="9">
        <v>5</v>
      </c>
      <c r="E13" s="9"/>
      <c r="F13" s="9"/>
      <c r="G13" s="9">
        <v>68</v>
      </c>
      <c r="H13" s="9">
        <v>7</v>
      </c>
      <c r="I13" s="74">
        <v>1</v>
      </c>
      <c r="J13" s="75">
        <v>2</v>
      </c>
      <c r="K13" s="15">
        <f t="shared" si="0"/>
        <v>142</v>
      </c>
    </row>
    <row r="14" spans="1:11" s="5" customFormat="1" ht="12.75" customHeight="1" x14ac:dyDescent="0.3">
      <c r="A14" s="109" t="s">
        <v>166</v>
      </c>
      <c r="B14" s="166" t="s">
        <v>154</v>
      </c>
      <c r="C14" s="9">
        <v>192</v>
      </c>
      <c r="D14" s="9">
        <v>6</v>
      </c>
      <c r="E14" s="9"/>
      <c r="F14" s="9"/>
      <c r="G14" s="9">
        <v>208</v>
      </c>
      <c r="H14" s="9">
        <v>22</v>
      </c>
      <c r="I14" s="74">
        <v>7</v>
      </c>
      <c r="J14" s="75">
        <v>4</v>
      </c>
      <c r="K14" s="15">
        <f t="shared" si="0"/>
        <v>439</v>
      </c>
    </row>
    <row r="15" spans="1:11" s="5" customFormat="1" ht="12.75" customHeight="1" x14ac:dyDescent="0.3">
      <c r="A15" s="109" t="s">
        <v>167</v>
      </c>
      <c r="B15" s="166" t="s">
        <v>155</v>
      </c>
      <c r="C15" s="9"/>
      <c r="D15" s="9"/>
      <c r="E15" s="9"/>
      <c r="F15" s="9"/>
      <c r="G15" s="9"/>
      <c r="H15" s="9"/>
      <c r="I15" s="74"/>
      <c r="J15" s="75"/>
      <c r="K15" s="15">
        <f t="shared" si="0"/>
        <v>0</v>
      </c>
    </row>
    <row r="16" spans="1:11" s="5" customFormat="1" ht="12.75" customHeight="1" x14ac:dyDescent="0.3">
      <c r="A16" s="109" t="s">
        <v>157</v>
      </c>
      <c r="B16" s="166" t="s">
        <v>156</v>
      </c>
      <c r="C16" s="9"/>
      <c r="D16" s="9"/>
      <c r="E16" s="9"/>
      <c r="F16" s="9"/>
      <c r="G16" s="9"/>
      <c r="H16" s="9"/>
      <c r="I16" s="74"/>
      <c r="J16" s="75"/>
      <c r="K16" s="15">
        <f t="shared" si="0"/>
        <v>0</v>
      </c>
    </row>
    <row r="17" spans="1:11" s="5" customFormat="1" ht="12.75" customHeight="1" x14ac:dyDescent="0.3">
      <c r="A17" s="167" t="s">
        <v>204</v>
      </c>
      <c r="B17" s="168" t="s">
        <v>48</v>
      </c>
      <c r="C17" s="10">
        <f>SUM(C6:C16)</f>
        <v>251</v>
      </c>
      <c r="D17" s="10">
        <f t="shared" ref="D17:J17" si="1">SUM(D6:D16)</f>
        <v>11</v>
      </c>
      <c r="E17" s="10">
        <f t="shared" si="1"/>
        <v>0</v>
      </c>
      <c r="F17" s="10">
        <f t="shared" si="1"/>
        <v>0</v>
      </c>
      <c r="G17" s="10">
        <f t="shared" si="1"/>
        <v>276</v>
      </c>
      <c r="H17" s="10">
        <f t="shared" si="1"/>
        <v>29</v>
      </c>
      <c r="I17" s="10">
        <f t="shared" si="1"/>
        <v>13</v>
      </c>
      <c r="J17" s="10">
        <f t="shared" si="1"/>
        <v>9</v>
      </c>
      <c r="K17" s="15">
        <f>SUM(K6:K16)</f>
        <v>589</v>
      </c>
    </row>
    <row r="18" spans="1:11" s="5" customFormat="1" ht="12.75" customHeight="1" x14ac:dyDescent="0.3">
      <c r="A18" s="177" t="s">
        <v>213</v>
      </c>
      <c r="B18" s="178" t="s">
        <v>48</v>
      </c>
      <c r="C18" s="96">
        <v>161</v>
      </c>
      <c r="D18" s="96">
        <v>5</v>
      </c>
      <c r="E18" s="96"/>
      <c r="F18" s="96"/>
      <c r="G18" s="96">
        <v>172</v>
      </c>
      <c r="H18" s="96">
        <v>20</v>
      </c>
      <c r="I18" s="96">
        <v>10</v>
      </c>
      <c r="J18" s="96">
        <v>2</v>
      </c>
      <c r="K18" s="17">
        <f t="shared" si="0"/>
        <v>370</v>
      </c>
    </row>
    <row r="19" spans="1:11" s="5" customFormat="1" ht="12.75" customHeight="1" x14ac:dyDescent="0.3">
      <c r="A19" s="177" t="s">
        <v>214</v>
      </c>
      <c r="B19" s="178" t="s">
        <v>48</v>
      </c>
      <c r="C19" s="96">
        <v>24</v>
      </c>
      <c r="D19" s="96"/>
      <c r="E19" s="96"/>
      <c r="F19" s="96"/>
      <c r="G19" s="96">
        <v>40</v>
      </c>
      <c r="H19" s="96"/>
      <c r="I19" s="96">
        <v>2</v>
      </c>
      <c r="J19" s="96"/>
      <c r="K19" s="17">
        <f t="shared" si="0"/>
        <v>66</v>
      </c>
    </row>
    <row r="20" spans="1:11" s="5" customFormat="1" ht="12.75" customHeight="1" x14ac:dyDescent="0.3">
      <c r="A20" s="148" t="s">
        <v>202</v>
      </c>
      <c r="B20" s="179"/>
      <c r="C20" s="517"/>
      <c r="D20" s="518"/>
      <c r="E20" s="518"/>
      <c r="F20" s="518"/>
      <c r="G20" s="518"/>
      <c r="H20" s="518"/>
      <c r="I20" s="518"/>
      <c r="J20" s="518"/>
      <c r="K20" s="519"/>
    </row>
    <row r="21" spans="1:11" s="2" customFormat="1" ht="12.75" customHeight="1" x14ac:dyDescent="0.3">
      <c r="A21" s="164" t="s">
        <v>145</v>
      </c>
      <c r="B21" s="165" t="s">
        <v>144</v>
      </c>
      <c r="C21" s="70"/>
      <c r="D21" s="71"/>
      <c r="E21" s="71"/>
      <c r="F21" s="71"/>
      <c r="G21" s="71"/>
      <c r="H21" s="71"/>
      <c r="I21" s="71"/>
      <c r="J21" s="71"/>
      <c r="K21" s="72"/>
    </row>
    <row r="22" spans="1:11" ht="12.75" customHeight="1" x14ac:dyDescent="0.3">
      <c r="A22" s="109" t="s">
        <v>159</v>
      </c>
      <c r="B22" s="166" t="s">
        <v>146</v>
      </c>
      <c r="C22" s="9"/>
      <c r="D22" s="9"/>
      <c r="E22" s="9"/>
      <c r="F22" s="9"/>
      <c r="G22" s="9"/>
      <c r="H22" s="9"/>
      <c r="I22" s="74"/>
      <c r="J22" s="75"/>
      <c r="K22" s="15">
        <f>SUM(C22:J22)</f>
        <v>0</v>
      </c>
    </row>
    <row r="23" spans="1:11" ht="12.75" customHeight="1" x14ac:dyDescent="0.3">
      <c r="A23" s="109" t="s">
        <v>160</v>
      </c>
      <c r="B23" s="166" t="s">
        <v>147</v>
      </c>
      <c r="C23" s="9"/>
      <c r="D23" s="9"/>
      <c r="E23" s="9"/>
      <c r="F23" s="9"/>
      <c r="G23" s="9"/>
      <c r="H23" s="9"/>
      <c r="I23" s="74"/>
      <c r="J23" s="75"/>
      <c r="K23" s="15">
        <f t="shared" ref="K23:K35" si="2">SUM(C23:J23)</f>
        <v>0</v>
      </c>
    </row>
    <row r="24" spans="1:11" ht="12.75" customHeight="1" x14ac:dyDescent="0.3">
      <c r="A24" s="109" t="s">
        <v>161</v>
      </c>
      <c r="B24" s="166" t="s">
        <v>148</v>
      </c>
      <c r="C24" s="9">
        <v>18</v>
      </c>
      <c r="D24" s="9"/>
      <c r="E24" s="9"/>
      <c r="F24" s="9"/>
      <c r="G24" s="9">
        <v>12</v>
      </c>
      <c r="H24" s="9"/>
      <c r="I24" s="74"/>
      <c r="J24" s="75"/>
      <c r="K24" s="15">
        <f t="shared" si="2"/>
        <v>30</v>
      </c>
    </row>
    <row r="25" spans="1:11" ht="12.75" customHeight="1" x14ac:dyDescent="0.3">
      <c r="A25" s="109" t="s">
        <v>162</v>
      </c>
      <c r="B25" s="166" t="s">
        <v>149</v>
      </c>
      <c r="C25" s="9"/>
      <c r="D25" s="9"/>
      <c r="E25" s="9"/>
      <c r="F25" s="9"/>
      <c r="G25" s="9"/>
      <c r="H25" s="9"/>
      <c r="I25" s="74"/>
      <c r="J25" s="75"/>
      <c r="K25" s="15">
        <f t="shared" si="2"/>
        <v>0</v>
      </c>
    </row>
    <row r="26" spans="1:11" ht="12.75" customHeight="1" x14ac:dyDescent="0.3">
      <c r="A26" s="109" t="s">
        <v>163</v>
      </c>
      <c r="B26" s="166" t="s">
        <v>150</v>
      </c>
      <c r="C26" s="9"/>
      <c r="D26" s="9"/>
      <c r="E26" s="9"/>
      <c r="F26" s="9"/>
      <c r="G26" s="9"/>
      <c r="H26" s="9"/>
      <c r="I26" s="74">
        <v>1</v>
      </c>
      <c r="J26" s="75">
        <v>1</v>
      </c>
      <c r="K26" s="15">
        <f t="shared" si="2"/>
        <v>2</v>
      </c>
    </row>
    <row r="27" spans="1:11" ht="12.75" customHeight="1" x14ac:dyDescent="0.3">
      <c r="A27" s="109" t="s">
        <v>164</v>
      </c>
      <c r="B27" s="166" t="s">
        <v>151</v>
      </c>
      <c r="C27" s="9"/>
      <c r="D27" s="9"/>
      <c r="E27" s="9"/>
      <c r="F27" s="9"/>
      <c r="G27" s="9"/>
      <c r="H27" s="9"/>
      <c r="I27" s="74">
        <v>5</v>
      </c>
      <c r="J27" s="75">
        <v>2</v>
      </c>
      <c r="K27" s="15">
        <f t="shared" si="2"/>
        <v>7</v>
      </c>
    </row>
    <row r="28" spans="1:11" ht="12.75" customHeight="1" x14ac:dyDescent="0.3">
      <c r="A28" s="109" t="s">
        <v>158</v>
      </c>
      <c r="B28" s="166" t="s">
        <v>152</v>
      </c>
      <c r="C28" s="9"/>
      <c r="D28" s="9"/>
      <c r="E28" s="9"/>
      <c r="F28" s="9"/>
      <c r="G28" s="9"/>
      <c r="H28" s="9"/>
      <c r="I28" s="74"/>
      <c r="J28" s="75"/>
      <c r="K28" s="15">
        <f t="shared" si="2"/>
        <v>0</v>
      </c>
    </row>
    <row r="29" spans="1:11" ht="12.75" customHeight="1" x14ac:dyDescent="0.3">
      <c r="A29" s="109" t="s">
        <v>165</v>
      </c>
      <c r="B29" s="166" t="s">
        <v>153</v>
      </c>
      <c r="C29" s="9">
        <v>69</v>
      </c>
      <c r="D29" s="9">
        <v>3</v>
      </c>
      <c r="E29" s="9"/>
      <c r="F29" s="9"/>
      <c r="G29" s="9">
        <v>54</v>
      </c>
      <c r="H29" s="9">
        <v>3</v>
      </c>
      <c r="I29" s="74">
        <v>1</v>
      </c>
      <c r="J29" s="75"/>
      <c r="K29" s="15">
        <f t="shared" si="2"/>
        <v>130</v>
      </c>
    </row>
    <row r="30" spans="1:11" ht="12.75" customHeight="1" x14ac:dyDescent="0.3">
      <c r="A30" s="109" t="s">
        <v>166</v>
      </c>
      <c r="B30" s="166" t="s">
        <v>154</v>
      </c>
      <c r="C30" s="9">
        <v>40</v>
      </c>
      <c r="D30" s="9">
        <v>10</v>
      </c>
      <c r="E30" s="9"/>
      <c r="F30" s="9"/>
      <c r="G30" s="9">
        <v>31</v>
      </c>
      <c r="H30" s="9">
        <v>21</v>
      </c>
      <c r="I30" s="74">
        <v>2</v>
      </c>
      <c r="J30" s="75">
        <v>3</v>
      </c>
      <c r="K30" s="15">
        <f t="shared" si="2"/>
        <v>107</v>
      </c>
    </row>
    <row r="31" spans="1:11" ht="12.75" customHeight="1" x14ac:dyDescent="0.3">
      <c r="A31" s="109" t="s">
        <v>167</v>
      </c>
      <c r="B31" s="166" t="s">
        <v>155</v>
      </c>
      <c r="C31" s="9"/>
      <c r="D31" s="9"/>
      <c r="E31" s="9"/>
      <c r="F31" s="9"/>
      <c r="G31" s="9"/>
      <c r="H31" s="9"/>
      <c r="I31" s="74"/>
      <c r="J31" s="75"/>
      <c r="K31" s="19">
        <f t="shared" si="2"/>
        <v>0</v>
      </c>
    </row>
    <row r="32" spans="1:11" ht="12.75" customHeight="1" x14ac:dyDescent="0.3">
      <c r="A32" s="109" t="s">
        <v>157</v>
      </c>
      <c r="B32" s="166" t="s">
        <v>156</v>
      </c>
      <c r="C32" s="9"/>
      <c r="D32" s="9"/>
      <c r="E32" s="9"/>
      <c r="F32" s="9"/>
      <c r="G32" s="9"/>
      <c r="H32" s="9"/>
      <c r="I32" s="74"/>
      <c r="J32" s="75"/>
      <c r="K32" s="19">
        <f t="shared" si="2"/>
        <v>0</v>
      </c>
    </row>
    <row r="33" spans="1:11" ht="12.75" customHeight="1" x14ac:dyDescent="0.3">
      <c r="A33" s="167" t="s">
        <v>203</v>
      </c>
      <c r="B33" s="168" t="s">
        <v>48</v>
      </c>
      <c r="C33" s="10">
        <f>SUM(C22:C32)</f>
        <v>127</v>
      </c>
      <c r="D33" s="10">
        <f t="shared" ref="D33" si="3">SUM(D22:D32)</f>
        <v>13</v>
      </c>
      <c r="E33" s="10">
        <f t="shared" ref="E33" si="4">SUM(E22:E32)</f>
        <v>0</v>
      </c>
      <c r="F33" s="10">
        <f t="shared" ref="F33" si="5">SUM(F22:F32)</f>
        <v>0</v>
      </c>
      <c r="G33" s="10">
        <f t="shared" ref="G33" si="6">SUM(G22:G32)</f>
        <v>97</v>
      </c>
      <c r="H33" s="10">
        <f t="shared" ref="H33" si="7">SUM(H22:H32)</f>
        <v>24</v>
      </c>
      <c r="I33" s="10">
        <f t="shared" ref="I33" si="8">SUM(I22:I32)</f>
        <v>9</v>
      </c>
      <c r="J33" s="10">
        <f t="shared" ref="J33" si="9">SUM(J22:J32)</f>
        <v>6</v>
      </c>
      <c r="K33" s="19">
        <f>SUM(K22:K32)</f>
        <v>276</v>
      </c>
    </row>
    <row r="34" spans="1:11" ht="12.75" customHeight="1" x14ac:dyDescent="0.3">
      <c r="A34" s="177" t="s">
        <v>215</v>
      </c>
      <c r="B34" s="178" t="s">
        <v>48</v>
      </c>
      <c r="C34" s="95">
        <v>56</v>
      </c>
      <c r="D34" s="95">
        <v>5</v>
      </c>
      <c r="E34" s="95"/>
      <c r="F34" s="95"/>
      <c r="G34" s="95">
        <v>49</v>
      </c>
      <c r="H34" s="95">
        <v>6</v>
      </c>
      <c r="I34" s="95">
        <v>4</v>
      </c>
      <c r="J34" s="95">
        <v>1</v>
      </c>
      <c r="K34" s="15">
        <f t="shared" si="2"/>
        <v>121</v>
      </c>
    </row>
    <row r="35" spans="1:11" ht="12.75" customHeight="1" x14ac:dyDescent="0.3">
      <c r="A35" s="177" t="s">
        <v>216</v>
      </c>
      <c r="B35" s="178" t="s">
        <v>48</v>
      </c>
      <c r="C35" s="96">
        <v>10</v>
      </c>
      <c r="D35" s="96"/>
      <c r="E35" s="96"/>
      <c r="F35" s="96"/>
      <c r="G35" s="96">
        <v>11</v>
      </c>
      <c r="H35" s="96">
        <v>1</v>
      </c>
      <c r="I35" s="96">
        <v>4</v>
      </c>
      <c r="J35" s="96">
        <v>2</v>
      </c>
      <c r="K35" s="15">
        <f t="shared" si="2"/>
        <v>28</v>
      </c>
    </row>
    <row r="36" spans="1:11" s="5" customFormat="1" ht="12.75" customHeight="1" x14ac:dyDescent="0.3">
      <c r="A36" s="148" t="s">
        <v>205</v>
      </c>
      <c r="B36" s="179"/>
      <c r="C36" s="517"/>
      <c r="D36" s="518"/>
      <c r="E36" s="518"/>
      <c r="F36" s="518"/>
      <c r="G36" s="518"/>
      <c r="H36" s="518"/>
      <c r="I36" s="518"/>
      <c r="J36" s="518"/>
      <c r="K36" s="519"/>
    </row>
    <row r="37" spans="1:11" s="2" customFormat="1" ht="12.75" customHeight="1" x14ac:dyDescent="0.3">
      <c r="A37" s="164" t="s">
        <v>145</v>
      </c>
      <c r="B37" s="165" t="s">
        <v>144</v>
      </c>
      <c r="C37" s="70"/>
      <c r="D37" s="71"/>
      <c r="E37" s="71"/>
      <c r="F37" s="71"/>
      <c r="G37" s="71"/>
      <c r="H37" s="71"/>
      <c r="I37" s="71"/>
      <c r="J37" s="71"/>
      <c r="K37" s="72"/>
    </row>
    <row r="38" spans="1:11" ht="12.75" customHeight="1" x14ac:dyDescent="0.3">
      <c r="A38" s="109" t="s">
        <v>159</v>
      </c>
      <c r="B38" s="166" t="s">
        <v>146</v>
      </c>
      <c r="C38" s="9"/>
      <c r="D38" s="9"/>
      <c r="E38" s="9"/>
      <c r="F38" s="9"/>
      <c r="G38" s="9"/>
      <c r="H38" s="9"/>
      <c r="I38" s="74"/>
      <c r="J38" s="75"/>
      <c r="K38" s="15">
        <f>SUM(C38:J38)</f>
        <v>0</v>
      </c>
    </row>
    <row r="39" spans="1:11" ht="12.75" customHeight="1" x14ac:dyDescent="0.3">
      <c r="A39" s="109" t="s">
        <v>160</v>
      </c>
      <c r="B39" s="166" t="s">
        <v>147</v>
      </c>
      <c r="C39" s="9"/>
      <c r="D39" s="9"/>
      <c r="E39" s="9"/>
      <c r="F39" s="9"/>
      <c r="G39" s="9"/>
      <c r="H39" s="9"/>
      <c r="I39" s="74"/>
      <c r="J39" s="75"/>
      <c r="K39" s="15">
        <f t="shared" ref="K39:K48" si="10">SUM(C39:J39)</f>
        <v>0</v>
      </c>
    </row>
    <row r="40" spans="1:11" ht="12.75" customHeight="1" x14ac:dyDescent="0.3">
      <c r="A40" s="109" t="s">
        <v>161</v>
      </c>
      <c r="B40" s="166" t="s">
        <v>148</v>
      </c>
      <c r="C40" s="9"/>
      <c r="D40" s="9"/>
      <c r="E40" s="9"/>
      <c r="F40" s="9"/>
      <c r="G40" s="9"/>
      <c r="H40" s="9"/>
      <c r="I40" s="74"/>
      <c r="J40" s="75"/>
      <c r="K40" s="15">
        <f t="shared" si="10"/>
        <v>0</v>
      </c>
    </row>
    <row r="41" spans="1:11" ht="12.75" customHeight="1" x14ac:dyDescent="0.3">
      <c r="A41" s="109" t="s">
        <v>162</v>
      </c>
      <c r="B41" s="166" t="s">
        <v>149</v>
      </c>
      <c r="C41" s="9"/>
      <c r="D41" s="9"/>
      <c r="E41" s="9"/>
      <c r="F41" s="9"/>
      <c r="G41" s="9"/>
      <c r="H41" s="9"/>
      <c r="I41" s="74"/>
      <c r="J41" s="75"/>
      <c r="K41" s="15">
        <f t="shared" si="10"/>
        <v>0</v>
      </c>
    </row>
    <row r="42" spans="1:11" ht="12.75" customHeight="1" x14ac:dyDescent="0.3">
      <c r="A42" s="109" t="s">
        <v>163</v>
      </c>
      <c r="B42" s="166" t="s">
        <v>150</v>
      </c>
      <c r="C42" s="9">
        <v>270</v>
      </c>
      <c r="D42" s="9">
        <v>12</v>
      </c>
      <c r="E42" s="9"/>
      <c r="F42" s="9"/>
      <c r="G42" s="9">
        <v>147</v>
      </c>
      <c r="H42" s="9">
        <v>25</v>
      </c>
      <c r="I42" s="74">
        <v>8</v>
      </c>
      <c r="J42" s="75">
        <v>11</v>
      </c>
      <c r="K42" s="15">
        <f t="shared" si="10"/>
        <v>473</v>
      </c>
    </row>
    <row r="43" spans="1:11" ht="12.75" customHeight="1" x14ac:dyDescent="0.3">
      <c r="A43" s="109" t="s">
        <v>164</v>
      </c>
      <c r="B43" s="166" t="s">
        <v>151</v>
      </c>
      <c r="C43" s="9"/>
      <c r="D43" s="9"/>
      <c r="E43" s="9"/>
      <c r="F43" s="9"/>
      <c r="G43" s="9"/>
      <c r="H43" s="9"/>
      <c r="I43" s="74"/>
      <c r="J43" s="75"/>
      <c r="K43" s="15">
        <f t="shared" si="10"/>
        <v>0</v>
      </c>
    </row>
    <row r="44" spans="1:11" ht="12.75" customHeight="1" x14ac:dyDescent="0.3">
      <c r="A44" s="109" t="s">
        <v>158</v>
      </c>
      <c r="B44" s="166" t="s">
        <v>152</v>
      </c>
      <c r="C44" s="9">
        <v>22</v>
      </c>
      <c r="D44" s="9"/>
      <c r="E44" s="9"/>
      <c r="F44" s="9"/>
      <c r="G44" s="9">
        <v>26</v>
      </c>
      <c r="H44" s="9"/>
      <c r="I44" s="74"/>
      <c r="J44" s="75"/>
      <c r="K44" s="15">
        <f t="shared" si="10"/>
        <v>48</v>
      </c>
    </row>
    <row r="45" spans="1:11" ht="12.75" customHeight="1" x14ac:dyDescent="0.3">
      <c r="A45" s="109" t="s">
        <v>165</v>
      </c>
      <c r="B45" s="166" t="s">
        <v>153</v>
      </c>
      <c r="C45" s="9">
        <v>18</v>
      </c>
      <c r="D45" s="9"/>
      <c r="E45" s="9"/>
      <c r="F45" s="9"/>
      <c r="G45" s="9">
        <v>14</v>
      </c>
      <c r="H45" s="9"/>
      <c r="I45" s="74"/>
      <c r="J45" s="75"/>
      <c r="K45" s="15">
        <f t="shared" si="10"/>
        <v>32</v>
      </c>
    </row>
    <row r="46" spans="1:11" ht="12.75" customHeight="1" x14ac:dyDescent="0.3">
      <c r="A46" s="109" t="s">
        <v>166</v>
      </c>
      <c r="B46" s="166" t="s">
        <v>154</v>
      </c>
      <c r="C46" s="9"/>
      <c r="D46" s="9"/>
      <c r="E46" s="9"/>
      <c r="F46" s="9"/>
      <c r="G46" s="9"/>
      <c r="H46" s="9"/>
      <c r="I46" s="74"/>
      <c r="J46" s="75"/>
      <c r="K46" s="15">
        <f t="shared" si="10"/>
        <v>0</v>
      </c>
    </row>
    <row r="47" spans="1:11" ht="12.75" customHeight="1" x14ac:dyDescent="0.3">
      <c r="A47" s="109" t="s">
        <v>167</v>
      </c>
      <c r="B47" s="166" t="s">
        <v>155</v>
      </c>
      <c r="C47" s="9"/>
      <c r="D47" s="9"/>
      <c r="E47" s="9"/>
      <c r="F47" s="9"/>
      <c r="G47" s="9"/>
      <c r="H47" s="9"/>
      <c r="I47" s="74"/>
      <c r="J47" s="75"/>
      <c r="K47" s="19">
        <f t="shared" si="10"/>
        <v>0</v>
      </c>
    </row>
    <row r="48" spans="1:11" ht="12.75" customHeight="1" x14ac:dyDescent="0.3">
      <c r="A48" s="109" t="s">
        <v>157</v>
      </c>
      <c r="B48" s="166" t="s">
        <v>156</v>
      </c>
      <c r="C48" s="9"/>
      <c r="D48" s="9"/>
      <c r="E48" s="9"/>
      <c r="F48" s="9"/>
      <c r="G48" s="9"/>
      <c r="H48" s="9"/>
      <c r="I48" s="74"/>
      <c r="J48" s="75"/>
      <c r="K48" s="19">
        <f t="shared" si="10"/>
        <v>0</v>
      </c>
    </row>
    <row r="49" spans="1:11" ht="12.75" customHeight="1" x14ac:dyDescent="0.3">
      <c r="A49" s="167" t="s">
        <v>206</v>
      </c>
      <c r="B49" s="168" t="s">
        <v>48</v>
      </c>
      <c r="C49" s="10">
        <f>SUM(C38:C48)</f>
        <v>310</v>
      </c>
      <c r="D49" s="10">
        <f t="shared" ref="D49:J49" si="11">SUM(D38:D48)</f>
        <v>12</v>
      </c>
      <c r="E49" s="10">
        <f t="shared" si="11"/>
        <v>0</v>
      </c>
      <c r="F49" s="10">
        <f t="shared" si="11"/>
        <v>0</v>
      </c>
      <c r="G49" s="10">
        <f t="shared" si="11"/>
        <v>187</v>
      </c>
      <c r="H49" s="10">
        <f t="shared" si="11"/>
        <v>25</v>
      </c>
      <c r="I49" s="10">
        <f t="shared" si="11"/>
        <v>8</v>
      </c>
      <c r="J49" s="10">
        <f t="shared" si="11"/>
        <v>11</v>
      </c>
      <c r="K49" s="19">
        <f>SUM(K38:K48)</f>
        <v>553</v>
      </c>
    </row>
    <row r="50" spans="1:11" ht="12.75" customHeight="1" x14ac:dyDescent="0.3">
      <c r="A50" s="177" t="s">
        <v>217</v>
      </c>
      <c r="B50" s="178" t="s">
        <v>48</v>
      </c>
      <c r="C50" s="95">
        <v>207</v>
      </c>
      <c r="D50" s="95">
        <v>6</v>
      </c>
      <c r="E50" s="95"/>
      <c r="F50" s="95"/>
      <c r="G50" s="95">
        <v>112</v>
      </c>
      <c r="H50" s="95">
        <v>19</v>
      </c>
      <c r="I50" s="95">
        <v>5</v>
      </c>
      <c r="J50" s="95">
        <v>1</v>
      </c>
      <c r="K50" s="15">
        <f t="shared" ref="K50:K51" si="12">SUM(C50:J50)</f>
        <v>350</v>
      </c>
    </row>
    <row r="51" spans="1:11" ht="12.75" customHeight="1" x14ac:dyDescent="0.3">
      <c r="A51" s="177" t="s">
        <v>218</v>
      </c>
      <c r="B51" s="178" t="s">
        <v>48</v>
      </c>
      <c r="C51" s="96">
        <v>76</v>
      </c>
      <c r="D51" s="96"/>
      <c r="E51" s="96"/>
      <c r="F51" s="96"/>
      <c r="G51" s="96">
        <v>66</v>
      </c>
      <c r="H51" s="96">
        <v>9</v>
      </c>
      <c r="I51" s="96">
        <v>1</v>
      </c>
      <c r="J51" s="96">
        <v>11</v>
      </c>
      <c r="K51" s="15">
        <f t="shared" si="12"/>
        <v>163</v>
      </c>
    </row>
    <row r="52" spans="1:11" s="5" customFormat="1" ht="12.75" customHeight="1" x14ac:dyDescent="0.3">
      <c r="A52" s="69" t="s">
        <v>207</v>
      </c>
      <c r="B52" s="33"/>
      <c r="C52" s="526"/>
      <c r="D52" s="527"/>
      <c r="E52" s="527"/>
      <c r="F52" s="527"/>
      <c r="G52" s="527"/>
      <c r="H52" s="527"/>
      <c r="I52" s="527"/>
      <c r="J52" s="527"/>
      <c r="K52" s="528"/>
    </row>
    <row r="53" spans="1:11" s="5" customFormat="1" ht="12.75" customHeight="1" x14ac:dyDescent="0.3">
      <c r="A53" s="164" t="s">
        <v>145</v>
      </c>
      <c r="B53" s="165" t="s">
        <v>144</v>
      </c>
      <c r="C53" s="526"/>
      <c r="D53" s="527"/>
      <c r="E53" s="527"/>
      <c r="F53" s="527"/>
      <c r="G53" s="527"/>
      <c r="H53" s="527"/>
      <c r="I53" s="527"/>
      <c r="J53" s="527"/>
      <c r="K53" s="528"/>
    </row>
    <row r="54" spans="1:11" s="5" customFormat="1" ht="12.75" customHeight="1" x14ac:dyDescent="0.3">
      <c r="A54" s="109" t="s">
        <v>159</v>
      </c>
      <c r="B54" s="166" t="s">
        <v>146</v>
      </c>
      <c r="C54" s="9"/>
      <c r="D54" s="9"/>
      <c r="E54" s="9"/>
      <c r="F54" s="9"/>
      <c r="G54" s="9"/>
      <c r="H54" s="9"/>
      <c r="I54" s="74"/>
      <c r="J54" s="75"/>
      <c r="K54" s="15">
        <f>SUM(C54:J54)</f>
        <v>0</v>
      </c>
    </row>
    <row r="55" spans="1:11" s="5" customFormat="1" ht="12.75" customHeight="1" x14ac:dyDescent="0.3">
      <c r="A55" s="109" t="s">
        <v>160</v>
      </c>
      <c r="B55" s="166" t="s">
        <v>147</v>
      </c>
      <c r="C55" s="9"/>
      <c r="D55" s="9"/>
      <c r="E55" s="9"/>
      <c r="F55" s="9"/>
      <c r="G55" s="9"/>
      <c r="H55" s="9"/>
      <c r="I55" s="74"/>
      <c r="J55" s="75"/>
      <c r="K55" s="15">
        <f t="shared" ref="K55:K64" si="13">SUM(C55:J55)</f>
        <v>0</v>
      </c>
    </row>
    <row r="56" spans="1:11" s="5" customFormat="1" ht="12.75" customHeight="1" x14ac:dyDescent="0.3">
      <c r="A56" s="109" t="s">
        <v>161</v>
      </c>
      <c r="B56" s="166" t="s">
        <v>148</v>
      </c>
      <c r="C56" s="9"/>
      <c r="D56" s="9"/>
      <c r="E56" s="9"/>
      <c r="F56" s="9"/>
      <c r="G56" s="9"/>
      <c r="H56" s="9"/>
      <c r="I56" s="74"/>
      <c r="J56" s="75"/>
      <c r="K56" s="15">
        <f t="shared" si="13"/>
        <v>0</v>
      </c>
    </row>
    <row r="57" spans="1:11" s="5" customFormat="1" ht="12.75" customHeight="1" x14ac:dyDescent="0.3">
      <c r="A57" s="109" t="s">
        <v>162</v>
      </c>
      <c r="B57" s="166" t="s">
        <v>149</v>
      </c>
      <c r="C57" s="9"/>
      <c r="D57" s="9"/>
      <c r="E57" s="9"/>
      <c r="F57" s="9"/>
      <c r="G57" s="9"/>
      <c r="H57" s="9"/>
      <c r="I57" s="74"/>
      <c r="J57" s="75"/>
      <c r="K57" s="15">
        <f t="shared" si="13"/>
        <v>0</v>
      </c>
    </row>
    <row r="58" spans="1:11" s="5" customFormat="1" ht="12.75" customHeight="1" x14ac:dyDescent="0.3">
      <c r="A58" s="109" t="s">
        <v>163</v>
      </c>
      <c r="B58" s="166" t="s">
        <v>150</v>
      </c>
      <c r="C58" s="9"/>
      <c r="D58" s="9"/>
      <c r="E58" s="9"/>
      <c r="F58" s="9"/>
      <c r="G58" s="9"/>
      <c r="H58" s="9"/>
      <c r="I58" s="74"/>
      <c r="J58" s="75"/>
      <c r="K58" s="15">
        <f t="shared" si="13"/>
        <v>0</v>
      </c>
    </row>
    <row r="59" spans="1:11" s="5" customFormat="1" ht="12.75" customHeight="1" x14ac:dyDescent="0.3">
      <c r="A59" s="109" t="s">
        <v>164</v>
      </c>
      <c r="B59" s="166" t="s">
        <v>151</v>
      </c>
      <c r="C59" s="9"/>
      <c r="D59" s="9"/>
      <c r="E59" s="9"/>
      <c r="F59" s="9"/>
      <c r="G59" s="9"/>
      <c r="H59" s="9"/>
      <c r="I59" s="74"/>
      <c r="J59" s="75"/>
      <c r="K59" s="15">
        <f t="shared" si="13"/>
        <v>0</v>
      </c>
    </row>
    <row r="60" spans="1:11" s="5" customFormat="1" ht="12.75" customHeight="1" x14ac:dyDescent="0.3">
      <c r="A60" s="109" t="s">
        <v>158</v>
      </c>
      <c r="B60" s="166" t="s">
        <v>152</v>
      </c>
      <c r="C60" s="9"/>
      <c r="D60" s="9"/>
      <c r="E60" s="9"/>
      <c r="F60" s="9"/>
      <c r="G60" s="9"/>
      <c r="H60" s="9"/>
      <c r="I60" s="74"/>
      <c r="J60" s="75"/>
      <c r="K60" s="15">
        <f t="shared" si="13"/>
        <v>0</v>
      </c>
    </row>
    <row r="61" spans="1:11" s="5" customFormat="1" ht="12.75" customHeight="1" x14ac:dyDescent="0.3">
      <c r="A61" s="109" t="s">
        <v>165</v>
      </c>
      <c r="B61" s="166" t="s">
        <v>153</v>
      </c>
      <c r="C61" s="9"/>
      <c r="D61" s="9"/>
      <c r="E61" s="9"/>
      <c r="F61" s="9"/>
      <c r="G61" s="9"/>
      <c r="H61" s="9"/>
      <c r="I61" s="74"/>
      <c r="J61" s="75"/>
      <c r="K61" s="15">
        <f t="shared" si="13"/>
        <v>0</v>
      </c>
    </row>
    <row r="62" spans="1:11" s="5" customFormat="1" ht="12.75" customHeight="1" x14ac:dyDescent="0.3">
      <c r="A62" s="109" t="s">
        <v>166</v>
      </c>
      <c r="B62" s="166" t="s">
        <v>154</v>
      </c>
      <c r="C62" s="9">
        <v>72</v>
      </c>
      <c r="D62" s="9">
        <v>44</v>
      </c>
      <c r="E62" s="9"/>
      <c r="F62" s="9"/>
      <c r="G62" s="9">
        <v>65</v>
      </c>
      <c r="H62" s="9">
        <v>25</v>
      </c>
      <c r="I62" s="74">
        <v>2</v>
      </c>
      <c r="J62" s="75">
        <v>5</v>
      </c>
      <c r="K62" s="15">
        <f t="shared" si="13"/>
        <v>213</v>
      </c>
    </row>
    <row r="63" spans="1:11" s="5" customFormat="1" ht="12.75" customHeight="1" x14ac:dyDescent="0.3">
      <c r="A63" s="109" t="s">
        <v>167</v>
      </c>
      <c r="B63" s="166" t="s">
        <v>155</v>
      </c>
      <c r="C63" s="9"/>
      <c r="D63" s="9"/>
      <c r="E63" s="9"/>
      <c r="F63" s="9"/>
      <c r="G63" s="9"/>
      <c r="H63" s="9"/>
      <c r="I63" s="74"/>
      <c r="J63" s="75"/>
      <c r="K63" s="15">
        <f t="shared" si="13"/>
        <v>0</v>
      </c>
    </row>
    <row r="64" spans="1:11" s="5" customFormat="1" ht="12.75" customHeight="1" x14ac:dyDescent="0.3">
      <c r="A64" s="109" t="s">
        <v>157</v>
      </c>
      <c r="B64" s="166" t="s">
        <v>156</v>
      </c>
      <c r="C64" s="9"/>
      <c r="D64" s="9"/>
      <c r="E64" s="9"/>
      <c r="F64" s="9"/>
      <c r="G64" s="9"/>
      <c r="H64" s="9"/>
      <c r="I64" s="74"/>
      <c r="J64" s="75"/>
      <c r="K64" s="15">
        <f t="shared" si="13"/>
        <v>0</v>
      </c>
    </row>
    <row r="65" spans="1:11" s="5" customFormat="1" ht="12.75" customHeight="1" x14ac:dyDescent="0.3">
      <c r="A65" s="167" t="s">
        <v>208</v>
      </c>
      <c r="B65" s="168" t="s">
        <v>48</v>
      </c>
      <c r="C65" s="10">
        <f>SUM(C54:C64)</f>
        <v>72</v>
      </c>
      <c r="D65" s="10">
        <f t="shared" ref="D65:J65" si="14">SUM(D54:D64)</f>
        <v>44</v>
      </c>
      <c r="E65" s="10">
        <f t="shared" si="14"/>
        <v>0</v>
      </c>
      <c r="F65" s="10">
        <f t="shared" si="14"/>
        <v>0</v>
      </c>
      <c r="G65" s="10">
        <f t="shared" si="14"/>
        <v>65</v>
      </c>
      <c r="H65" s="10">
        <f t="shared" si="14"/>
        <v>25</v>
      </c>
      <c r="I65" s="10">
        <f t="shared" si="14"/>
        <v>2</v>
      </c>
      <c r="J65" s="10">
        <f t="shared" si="14"/>
        <v>5</v>
      </c>
      <c r="K65" s="15">
        <f>SUM(K54:K64)</f>
        <v>213</v>
      </c>
    </row>
    <row r="66" spans="1:11" s="5" customFormat="1" ht="12.75" customHeight="1" x14ac:dyDescent="0.3">
      <c r="A66" s="177" t="s">
        <v>219</v>
      </c>
      <c r="B66" s="178" t="s">
        <v>48</v>
      </c>
      <c r="C66" s="96">
        <v>58</v>
      </c>
      <c r="D66" s="96">
        <v>27</v>
      </c>
      <c r="E66" s="96"/>
      <c r="F66" s="96"/>
      <c r="G66" s="96">
        <v>40</v>
      </c>
      <c r="H66" s="96">
        <v>11</v>
      </c>
      <c r="I66" s="96">
        <v>1</v>
      </c>
      <c r="J66" s="96">
        <v>2</v>
      </c>
      <c r="K66" s="17">
        <f t="shared" ref="K66:K67" si="15">SUM(C66:J66)</f>
        <v>139</v>
      </c>
    </row>
    <row r="67" spans="1:11" s="5" customFormat="1" ht="12.75" customHeight="1" x14ac:dyDescent="0.3">
      <c r="A67" s="177" t="s">
        <v>220</v>
      </c>
      <c r="B67" s="178" t="s">
        <v>48</v>
      </c>
      <c r="C67" s="96">
        <v>18</v>
      </c>
      <c r="D67" s="96">
        <v>4</v>
      </c>
      <c r="E67" s="96"/>
      <c r="F67" s="96"/>
      <c r="G67" s="96">
        <v>13</v>
      </c>
      <c r="H67" s="96">
        <v>3</v>
      </c>
      <c r="I67" s="96">
        <v>1</v>
      </c>
      <c r="J67" s="96">
        <v>1</v>
      </c>
      <c r="K67" s="17">
        <f t="shared" si="15"/>
        <v>40</v>
      </c>
    </row>
    <row r="68" spans="1:11" s="5" customFormat="1" ht="12.75" customHeight="1" x14ac:dyDescent="0.3">
      <c r="A68" s="148" t="s">
        <v>209</v>
      </c>
      <c r="B68" s="179"/>
      <c r="C68" s="517"/>
      <c r="D68" s="518"/>
      <c r="E68" s="518"/>
      <c r="F68" s="518"/>
      <c r="G68" s="518"/>
      <c r="H68" s="518"/>
      <c r="I68" s="518"/>
      <c r="J68" s="518"/>
      <c r="K68" s="519"/>
    </row>
    <row r="69" spans="1:11" s="2" customFormat="1" ht="12.75" customHeight="1" x14ac:dyDescent="0.3">
      <c r="A69" s="164" t="s">
        <v>145</v>
      </c>
      <c r="B69" s="165" t="s">
        <v>144</v>
      </c>
      <c r="C69" s="70"/>
      <c r="D69" s="71"/>
      <c r="E69" s="71"/>
      <c r="F69" s="71"/>
      <c r="G69" s="71"/>
      <c r="H69" s="71"/>
      <c r="I69" s="71"/>
      <c r="J69" s="71"/>
      <c r="K69" s="72"/>
    </row>
    <row r="70" spans="1:11" ht="12.75" customHeight="1" x14ac:dyDescent="0.3">
      <c r="A70" s="109" t="s">
        <v>159</v>
      </c>
      <c r="B70" s="166" t="s">
        <v>146</v>
      </c>
      <c r="C70" s="9"/>
      <c r="D70" s="9"/>
      <c r="E70" s="9"/>
      <c r="F70" s="9"/>
      <c r="G70" s="9"/>
      <c r="H70" s="9"/>
      <c r="I70" s="74"/>
      <c r="J70" s="75"/>
      <c r="K70" s="15">
        <f>SUM(C70:J70)</f>
        <v>0</v>
      </c>
    </row>
    <row r="71" spans="1:11" ht="12.75" customHeight="1" x14ac:dyDescent="0.3">
      <c r="A71" s="109" t="s">
        <v>160</v>
      </c>
      <c r="B71" s="166" t="s">
        <v>147</v>
      </c>
      <c r="C71" s="9"/>
      <c r="D71" s="9"/>
      <c r="E71" s="9"/>
      <c r="F71" s="9"/>
      <c r="G71" s="9"/>
      <c r="H71" s="9"/>
      <c r="I71" s="74"/>
      <c r="J71" s="75"/>
      <c r="K71" s="15">
        <f t="shared" ref="K71:K80" si="16">SUM(C71:J71)</f>
        <v>0</v>
      </c>
    </row>
    <row r="72" spans="1:11" ht="12.75" customHeight="1" x14ac:dyDescent="0.3">
      <c r="A72" s="109" t="s">
        <v>161</v>
      </c>
      <c r="B72" s="166" t="s">
        <v>148</v>
      </c>
      <c r="C72" s="9"/>
      <c r="D72" s="9"/>
      <c r="E72" s="9"/>
      <c r="F72" s="9"/>
      <c r="G72" s="9"/>
      <c r="H72" s="9"/>
      <c r="I72" s="74"/>
      <c r="J72" s="75"/>
      <c r="K72" s="15">
        <f t="shared" si="16"/>
        <v>0</v>
      </c>
    </row>
    <row r="73" spans="1:11" ht="12.75" customHeight="1" x14ac:dyDescent="0.3">
      <c r="A73" s="109" t="s">
        <v>162</v>
      </c>
      <c r="B73" s="166" t="s">
        <v>149</v>
      </c>
      <c r="C73" s="9">
        <v>118</v>
      </c>
      <c r="D73" s="9"/>
      <c r="E73" s="9"/>
      <c r="F73" s="9"/>
      <c r="G73" s="9">
        <v>72</v>
      </c>
      <c r="H73" s="9"/>
      <c r="I73" s="74"/>
      <c r="J73" s="75"/>
      <c r="K73" s="15">
        <f t="shared" si="16"/>
        <v>190</v>
      </c>
    </row>
    <row r="74" spans="1:11" ht="12.75" customHeight="1" x14ac:dyDescent="0.3">
      <c r="A74" s="109" t="s">
        <v>163</v>
      </c>
      <c r="B74" s="166" t="s">
        <v>150</v>
      </c>
      <c r="C74" s="9"/>
      <c r="D74" s="9"/>
      <c r="E74" s="9"/>
      <c r="F74" s="9"/>
      <c r="G74" s="9"/>
      <c r="H74" s="9"/>
      <c r="I74" s="74"/>
      <c r="J74" s="75"/>
      <c r="K74" s="15">
        <f t="shared" si="16"/>
        <v>0</v>
      </c>
    </row>
    <row r="75" spans="1:11" ht="12.75" customHeight="1" x14ac:dyDescent="0.3">
      <c r="A75" s="109" t="s">
        <v>164</v>
      </c>
      <c r="B75" s="166" t="s">
        <v>151</v>
      </c>
      <c r="C75" s="9"/>
      <c r="D75" s="9"/>
      <c r="E75" s="9"/>
      <c r="F75" s="9"/>
      <c r="G75" s="9"/>
      <c r="H75" s="9"/>
      <c r="I75" s="74"/>
      <c r="J75" s="75"/>
      <c r="K75" s="15">
        <f t="shared" si="16"/>
        <v>0</v>
      </c>
    </row>
    <row r="76" spans="1:11" ht="12.75" customHeight="1" x14ac:dyDescent="0.3">
      <c r="A76" s="109" t="s">
        <v>158</v>
      </c>
      <c r="B76" s="166" t="s">
        <v>152</v>
      </c>
      <c r="C76" s="9"/>
      <c r="D76" s="9"/>
      <c r="E76" s="9"/>
      <c r="F76" s="9"/>
      <c r="G76" s="9"/>
      <c r="H76" s="9"/>
      <c r="I76" s="74"/>
      <c r="J76" s="75"/>
      <c r="K76" s="15">
        <f t="shared" si="16"/>
        <v>0</v>
      </c>
    </row>
    <row r="77" spans="1:11" ht="12.75" customHeight="1" x14ac:dyDescent="0.3">
      <c r="A77" s="109" t="s">
        <v>165</v>
      </c>
      <c r="B77" s="166" t="s">
        <v>153</v>
      </c>
      <c r="C77" s="9"/>
      <c r="D77" s="9"/>
      <c r="E77" s="9"/>
      <c r="F77" s="9"/>
      <c r="G77" s="9"/>
      <c r="H77" s="9"/>
      <c r="I77" s="74"/>
      <c r="J77" s="75"/>
      <c r="K77" s="15">
        <f t="shared" si="16"/>
        <v>0</v>
      </c>
    </row>
    <row r="78" spans="1:11" ht="12.75" customHeight="1" x14ac:dyDescent="0.3">
      <c r="A78" s="109" t="s">
        <v>166</v>
      </c>
      <c r="B78" s="166" t="s">
        <v>154</v>
      </c>
      <c r="C78" s="9"/>
      <c r="D78" s="9"/>
      <c r="E78" s="9"/>
      <c r="F78" s="9"/>
      <c r="G78" s="9"/>
      <c r="H78" s="9"/>
      <c r="I78" s="74"/>
      <c r="J78" s="75"/>
      <c r="K78" s="15">
        <f t="shared" si="16"/>
        <v>0</v>
      </c>
    </row>
    <row r="79" spans="1:11" ht="12.75" customHeight="1" x14ac:dyDescent="0.3">
      <c r="A79" s="109" t="s">
        <v>167</v>
      </c>
      <c r="B79" s="166" t="s">
        <v>155</v>
      </c>
      <c r="C79" s="9"/>
      <c r="D79" s="9"/>
      <c r="E79" s="9"/>
      <c r="F79" s="9"/>
      <c r="G79" s="9"/>
      <c r="H79" s="9"/>
      <c r="I79" s="74"/>
      <c r="J79" s="75"/>
      <c r="K79" s="19">
        <f t="shared" si="16"/>
        <v>0</v>
      </c>
    </row>
    <row r="80" spans="1:11" ht="12.75" customHeight="1" x14ac:dyDescent="0.3">
      <c r="A80" s="109" t="s">
        <v>157</v>
      </c>
      <c r="B80" s="166" t="s">
        <v>156</v>
      </c>
      <c r="C80" s="9"/>
      <c r="D80" s="9"/>
      <c r="E80" s="9"/>
      <c r="F80" s="9"/>
      <c r="G80" s="9"/>
      <c r="H80" s="9"/>
      <c r="I80" s="74"/>
      <c r="J80" s="75"/>
      <c r="K80" s="19">
        <f t="shared" si="16"/>
        <v>0</v>
      </c>
    </row>
    <row r="81" spans="1:11" ht="12.75" customHeight="1" x14ac:dyDescent="0.3">
      <c r="A81" s="167" t="s">
        <v>210</v>
      </c>
      <c r="B81" s="168" t="s">
        <v>48</v>
      </c>
      <c r="C81" s="10">
        <f>SUM(C70:C80)</f>
        <v>118</v>
      </c>
      <c r="D81" s="10">
        <f t="shared" ref="D81:J81" si="17">SUM(D70:D80)</f>
        <v>0</v>
      </c>
      <c r="E81" s="10">
        <f t="shared" si="17"/>
        <v>0</v>
      </c>
      <c r="F81" s="10">
        <f t="shared" si="17"/>
        <v>0</v>
      </c>
      <c r="G81" s="10">
        <f t="shared" si="17"/>
        <v>72</v>
      </c>
      <c r="H81" s="10">
        <f t="shared" si="17"/>
        <v>0</v>
      </c>
      <c r="I81" s="10">
        <f t="shared" si="17"/>
        <v>0</v>
      </c>
      <c r="J81" s="10">
        <f t="shared" si="17"/>
        <v>0</v>
      </c>
      <c r="K81" s="19">
        <f>SUM(K70:K80)</f>
        <v>190</v>
      </c>
    </row>
    <row r="82" spans="1:11" ht="12.75" customHeight="1" x14ac:dyDescent="0.3">
      <c r="A82" s="177" t="s">
        <v>221</v>
      </c>
      <c r="B82" s="178" t="s">
        <v>48</v>
      </c>
      <c r="C82" s="95">
        <v>98</v>
      </c>
      <c r="D82" s="95"/>
      <c r="E82" s="95"/>
      <c r="F82" s="95"/>
      <c r="G82" s="95">
        <v>48</v>
      </c>
      <c r="H82" s="95"/>
      <c r="I82" s="95"/>
      <c r="J82" s="95"/>
      <c r="K82" s="15">
        <f t="shared" ref="K82:K83" si="18">SUM(C82:J82)</f>
        <v>146</v>
      </c>
    </row>
    <row r="83" spans="1:11" ht="12.75" customHeight="1" x14ac:dyDescent="0.3">
      <c r="A83" s="177" t="s">
        <v>222</v>
      </c>
      <c r="B83" s="178" t="s">
        <v>48</v>
      </c>
      <c r="C83" s="96">
        <v>11</v>
      </c>
      <c r="D83" s="96"/>
      <c r="E83" s="96"/>
      <c r="F83" s="96"/>
      <c r="G83" s="96">
        <v>19</v>
      </c>
      <c r="H83" s="96"/>
      <c r="I83" s="96"/>
      <c r="J83" s="96"/>
      <c r="K83" s="15">
        <f t="shared" si="18"/>
        <v>30</v>
      </c>
    </row>
    <row r="84" spans="1:11" s="5" customFormat="1" ht="12.75" customHeight="1" x14ac:dyDescent="0.3">
      <c r="A84" s="148" t="s">
        <v>211</v>
      </c>
      <c r="B84" s="179"/>
      <c r="C84" s="517"/>
      <c r="D84" s="518"/>
      <c r="E84" s="518"/>
      <c r="F84" s="518"/>
      <c r="G84" s="518"/>
      <c r="H84" s="518"/>
      <c r="I84" s="518"/>
      <c r="J84" s="518"/>
      <c r="K84" s="519"/>
    </row>
    <row r="85" spans="1:11" s="2" customFormat="1" ht="12.75" customHeight="1" x14ac:dyDescent="0.3">
      <c r="A85" s="164" t="s">
        <v>145</v>
      </c>
      <c r="B85" s="165" t="s">
        <v>144</v>
      </c>
      <c r="C85" s="70"/>
      <c r="D85" s="71"/>
      <c r="E85" s="71"/>
      <c r="F85" s="71"/>
      <c r="G85" s="71"/>
      <c r="H85" s="71"/>
      <c r="I85" s="71"/>
      <c r="J85" s="71"/>
      <c r="K85" s="72"/>
    </row>
    <row r="86" spans="1:11" ht="12.75" customHeight="1" x14ac:dyDescent="0.3">
      <c r="A86" s="109" t="s">
        <v>159</v>
      </c>
      <c r="B86" s="166" t="s">
        <v>146</v>
      </c>
      <c r="C86" s="9"/>
      <c r="D86" s="9"/>
      <c r="E86" s="9"/>
      <c r="F86" s="9"/>
      <c r="G86" s="9"/>
      <c r="H86" s="9"/>
      <c r="I86" s="74"/>
      <c r="J86" s="75"/>
      <c r="K86" s="15">
        <f>SUM(C86:J86)</f>
        <v>0</v>
      </c>
    </row>
    <row r="87" spans="1:11" ht="12.75" customHeight="1" x14ac:dyDescent="0.3">
      <c r="A87" s="109" t="s">
        <v>160</v>
      </c>
      <c r="B87" s="166" t="s">
        <v>147</v>
      </c>
      <c r="C87" s="9">
        <v>18</v>
      </c>
      <c r="D87" s="9">
        <v>50</v>
      </c>
      <c r="E87" s="9"/>
      <c r="F87" s="9"/>
      <c r="G87" s="9"/>
      <c r="H87" s="9"/>
      <c r="I87" s="74"/>
      <c r="J87" s="75"/>
      <c r="K87" s="15">
        <f t="shared" ref="K87:K96" si="19">SUM(C87:J87)</f>
        <v>68</v>
      </c>
    </row>
    <row r="88" spans="1:11" ht="12.75" customHeight="1" x14ac:dyDescent="0.3">
      <c r="A88" s="109" t="s">
        <v>161</v>
      </c>
      <c r="B88" s="166" t="s">
        <v>148</v>
      </c>
      <c r="C88" s="9"/>
      <c r="D88" s="9"/>
      <c r="E88" s="9"/>
      <c r="F88" s="9"/>
      <c r="G88" s="9"/>
      <c r="H88" s="9"/>
      <c r="I88" s="74"/>
      <c r="J88" s="75"/>
      <c r="K88" s="15">
        <f t="shared" si="19"/>
        <v>0</v>
      </c>
    </row>
    <row r="89" spans="1:11" ht="12.75" customHeight="1" x14ac:dyDescent="0.3">
      <c r="A89" s="109" t="s">
        <v>162</v>
      </c>
      <c r="B89" s="166" t="s">
        <v>149</v>
      </c>
      <c r="C89" s="9"/>
      <c r="D89" s="9"/>
      <c r="E89" s="9"/>
      <c r="F89" s="9"/>
      <c r="G89" s="9"/>
      <c r="H89" s="9"/>
      <c r="I89" s="74"/>
      <c r="J89" s="75"/>
      <c r="K89" s="15">
        <f t="shared" si="19"/>
        <v>0</v>
      </c>
    </row>
    <row r="90" spans="1:11" ht="12.75" customHeight="1" x14ac:dyDescent="0.3">
      <c r="A90" s="109" t="s">
        <v>163</v>
      </c>
      <c r="B90" s="166" t="s">
        <v>150</v>
      </c>
      <c r="C90" s="9"/>
      <c r="D90" s="9">
        <v>12</v>
      </c>
      <c r="E90" s="9"/>
      <c r="F90" s="9"/>
      <c r="G90" s="9"/>
      <c r="H90" s="9"/>
      <c r="I90" s="74"/>
      <c r="J90" s="75"/>
      <c r="K90" s="15">
        <f t="shared" si="19"/>
        <v>12</v>
      </c>
    </row>
    <row r="91" spans="1:11" ht="12.75" customHeight="1" x14ac:dyDescent="0.3">
      <c r="A91" s="109" t="s">
        <v>164</v>
      </c>
      <c r="B91" s="166" t="s">
        <v>151</v>
      </c>
      <c r="C91" s="9"/>
      <c r="D91" s="9"/>
      <c r="E91" s="9"/>
      <c r="F91" s="9"/>
      <c r="G91" s="9"/>
      <c r="H91" s="9"/>
      <c r="I91" s="74"/>
      <c r="J91" s="75"/>
      <c r="K91" s="15">
        <f t="shared" si="19"/>
        <v>0</v>
      </c>
    </row>
    <row r="92" spans="1:11" ht="12.75" customHeight="1" x14ac:dyDescent="0.3">
      <c r="A92" s="109" t="s">
        <v>158</v>
      </c>
      <c r="B92" s="166" t="s">
        <v>152</v>
      </c>
      <c r="C92" s="9"/>
      <c r="D92" s="9"/>
      <c r="E92" s="9"/>
      <c r="F92" s="9"/>
      <c r="G92" s="9"/>
      <c r="H92" s="9"/>
      <c r="I92" s="74"/>
      <c r="J92" s="75"/>
      <c r="K92" s="15">
        <f t="shared" si="19"/>
        <v>0</v>
      </c>
    </row>
    <row r="93" spans="1:11" ht="12.75" customHeight="1" x14ac:dyDescent="0.3">
      <c r="A93" s="109" t="s">
        <v>165</v>
      </c>
      <c r="B93" s="166" t="s">
        <v>153</v>
      </c>
      <c r="C93" s="9"/>
      <c r="D93" s="9"/>
      <c r="E93" s="9"/>
      <c r="F93" s="9"/>
      <c r="G93" s="9"/>
      <c r="H93" s="9">
        <v>13</v>
      </c>
      <c r="I93" s="74"/>
      <c r="J93" s="75"/>
      <c r="K93" s="15">
        <f t="shared" si="19"/>
        <v>13</v>
      </c>
    </row>
    <row r="94" spans="1:11" ht="12.75" customHeight="1" x14ac:dyDescent="0.3">
      <c r="A94" s="109" t="s">
        <v>166</v>
      </c>
      <c r="B94" s="166" t="s">
        <v>154</v>
      </c>
      <c r="C94" s="9"/>
      <c r="D94" s="9"/>
      <c r="E94" s="9"/>
      <c r="F94" s="9"/>
      <c r="G94" s="9"/>
      <c r="H94" s="9"/>
      <c r="I94" s="74"/>
      <c r="J94" s="75"/>
      <c r="K94" s="15">
        <f t="shared" si="19"/>
        <v>0</v>
      </c>
    </row>
    <row r="95" spans="1:11" ht="12.75" customHeight="1" x14ac:dyDescent="0.3">
      <c r="A95" s="109" t="s">
        <v>167</v>
      </c>
      <c r="B95" s="166" t="s">
        <v>155</v>
      </c>
      <c r="C95" s="9"/>
      <c r="D95" s="9"/>
      <c r="E95" s="9"/>
      <c r="F95" s="9"/>
      <c r="G95" s="9"/>
      <c r="H95" s="9"/>
      <c r="I95" s="74"/>
      <c r="J95" s="75"/>
      <c r="K95" s="19">
        <f t="shared" si="19"/>
        <v>0</v>
      </c>
    </row>
    <row r="96" spans="1:11" ht="12.75" customHeight="1" x14ac:dyDescent="0.3">
      <c r="A96" s="109" t="s">
        <v>157</v>
      </c>
      <c r="B96" s="166" t="s">
        <v>156</v>
      </c>
      <c r="C96" s="9"/>
      <c r="D96" s="9"/>
      <c r="E96" s="9"/>
      <c r="F96" s="9"/>
      <c r="G96" s="9"/>
      <c r="H96" s="9"/>
      <c r="I96" s="74"/>
      <c r="J96" s="75"/>
      <c r="K96" s="19">
        <f t="shared" si="19"/>
        <v>0</v>
      </c>
    </row>
    <row r="97" spans="1:11" ht="12.75" customHeight="1" x14ac:dyDescent="0.3">
      <c r="A97" s="167" t="s">
        <v>212</v>
      </c>
      <c r="B97" s="168" t="s">
        <v>48</v>
      </c>
      <c r="C97" s="10">
        <f>SUM(C86:C96)</f>
        <v>18</v>
      </c>
      <c r="D97" s="10">
        <f t="shared" ref="D97:J97" si="20">SUM(D86:D96)</f>
        <v>62</v>
      </c>
      <c r="E97" s="10">
        <f t="shared" si="20"/>
        <v>0</v>
      </c>
      <c r="F97" s="10">
        <f t="shared" si="20"/>
        <v>0</v>
      </c>
      <c r="G97" s="10">
        <f t="shared" si="20"/>
        <v>0</v>
      </c>
      <c r="H97" s="10">
        <f t="shared" si="20"/>
        <v>13</v>
      </c>
      <c r="I97" s="10">
        <f t="shared" si="20"/>
        <v>0</v>
      </c>
      <c r="J97" s="10">
        <f t="shared" si="20"/>
        <v>0</v>
      </c>
      <c r="K97" s="19">
        <f>SUM(K86:K96)</f>
        <v>93</v>
      </c>
    </row>
    <row r="98" spans="1:11" ht="12.75" customHeight="1" x14ac:dyDescent="0.3">
      <c r="A98" s="177" t="s">
        <v>223</v>
      </c>
      <c r="B98" s="178" t="s">
        <v>48</v>
      </c>
      <c r="C98" s="95">
        <v>14</v>
      </c>
      <c r="D98" s="95">
        <v>43</v>
      </c>
      <c r="E98" s="95"/>
      <c r="F98" s="95"/>
      <c r="G98" s="95"/>
      <c r="H98" s="95">
        <v>6</v>
      </c>
      <c r="I98" s="95"/>
      <c r="J98" s="95"/>
      <c r="K98" s="15">
        <f t="shared" ref="K98:K99" si="21">SUM(C98:J98)</f>
        <v>63</v>
      </c>
    </row>
    <row r="99" spans="1:11" ht="12.75" customHeight="1" x14ac:dyDescent="0.3">
      <c r="A99" s="177" t="s">
        <v>224</v>
      </c>
      <c r="B99" s="178" t="s">
        <v>48</v>
      </c>
      <c r="C99" s="96"/>
      <c r="D99" s="96">
        <v>1</v>
      </c>
      <c r="E99" s="96"/>
      <c r="F99" s="96"/>
      <c r="G99" s="96"/>
      <c r="H99" s="96">
        <v>1</v>
      </c>
      <c r="I99" s="96"/>
      <c r="J99" s="96"/>
      <c r="K99" s="15">
        <f t="shared" si="21"/>
        <v>2</v>
      </c>
    </row>
    <row r="100" spans="1:11" ht="12.75" customHeight="1" x14ac:dyDescent="0.3">
      <c r="A100" s="112" t="s">
        <v>200</v>
      </c>
      <c r="B100" s="169"/>
      <c r="C100" s="517"/>
      <c r="D100" s="518"/>
      <c r="E100" s="518"/>
      <c r="F100" s="518"/>
      <c r="G100" s="518"/>
      <c r="H100" s="518"/>
      <c r="I100" s="518"/>
      <c r="J100" s="518"/>
      <c r="K100" s="519"/>
    </row>
    <row r="101" spans="1:11" ht="12.75" customHeight="1" x14ac:dyDescent="0.3">
      <c r="A101" s="164" t="s">
        <v>145</v>
      </c>
      <c r="B101" s="165" t="s">
        <v>144</v>
      </c>
      <c r="C101" s="520"/>
      <c r="D101" s="521"/>
      <c r="E101" s="521"/>
      <c r="F101" s="521"/>
      <c r="G101" s="521"/>
      <c r="H101" s="521"/>
      <c r="I101" s="521"/>
      <c r="J101" s="521"/>
      <c r="K101" s="522"/>
    </row>
    <row r="102" spans="1:11" ht="12.75" customHeight="1" x14ac:dyDescent="0.3">
      <c r="A102" s="109" t="s">
        <v>159</v>
      </c>
      <c r="B102" s="166" t="s">
        <v>146</v>
      </c>
      <c r="C102" s="88">
        <f>SUM(C6,C22,C38,C54,C70,C86)</f>
        <v>0</v>
      </c>
      <c r="D102" s="88">
        <f t="shared" ref="D102:J102" si="22">SUM(D6,D22,D38,D54,D70,D86)</f>
        <v>0</v>
      </c>
      <c r="E102" s="88">
        <f t="shared" si="22"/>
        <v>0</v>
      </c>
      <c r="F102" s="88">
        <f t="shared" si="22"/>
        <v>0</v>
      </c>
      <c r="G102" s="88">
        <f t="shared" si="22"/>
        <v>0</v>
      </c>
      <c r="H102" s="88">
        <f t="shared" si="22"/>
        <v>0</v>
      </c>
      <c r="I102" s="88">
        <f t="shared" si="22"/>
        <v>0</v>
      </c>
      <c r="J102" s="88">
        <f t="shared" si="22"/>
        <v>0</v>
      </c>
      <c r="K102" s="87">
        <f>SUM(C102:J102)</f>
        <v>0</v>
      </c>
    </row>
    <row r="103" spans="1:11" ht="12.75" customHeight="1" x14ac:dyDescent="0.3">
      <c r="A103" s="109" t="s">
        <v>160</v>
      </c>
      <c r="B103" s="166" t="s">
        <v>147</v>
      </c>
      <c r="C103" s="88">
        <f t="shared" ref="C103:J103" si="23">SUM(C7,C23,C39,C55,C71,C87)</f>
        <v>18</v>
      </c>
      <c r="D103" s="88">
        <f t="shared" si="23"/>
        <v>50</v>
      </c>
      <c r="E103" s="88">
        <f t="shared" si="23"/>
        <v>0</v>
      </c>
      <c r="F103" s="88">
        <f t="shared" si="23"/>
        <v>0</v>
      </c>
      <c r="G103" s="88">
        <f t="shared" si="23"/>
        <v>0</v>
      </c>
      <c r="H103" s="88">
        <f t="shared" si="23"/>
        <v>0</v>
      </c>
      <c r="I103" s="84">
        <f t="shared" si="23"/>
        <v>0</v>
      </c>
      <c r="J103" s="89">
        <f t="shared" si="23"/>
        <v>0</v>
      </c>
      <c r="K103" s="87">
        <f t="shared" ref="K103:K111" si="24">SUM(C103:J103)</f>
        <v>68</v>
      </c>
    </row>
    <row r="104" spans="1:11" ht="12.75" customHeight="1" x14ac:dyDescent="0.3">
      <c r="A104" s="109" t="s">
        <v>161</v>
      </c>
      <c r="B104" s="166" t="s">
        <v>148</v>
      </c>
      <c r="C104" s="88">
        <f t="shared" ref="C104:J104" si="25">SUM(C8,C24,C40,C56,C72,C88)</f>
        <v>18</v>
      </c>
      <c r="D104" s="88">
        <f t="shared" si="25"/>
        <v>0</v>
      </c>
      <c r="E104" s="88">
        <f t="shared" si="25"/>
        <v>0</v>
      </c>
      <c r="F104" s="88">
        <f t="shared" si="25"/>
        <v>0</v>
      </c>
      <c r="G104" s="88">
        <f t="shared" si="25"/>
        <v>12</v>
      </c>
      <c r="H104" s="88">
        <f t="shared" si="25"/>
        <v>0</v>
      </c>
      <c r="I104" s="84">
        <f t="shared" si="25"/>
        <v>0</v>
      </c>
      <c r="J104" s="89">
        <f t="shared" si="25"/>
        <v>0</v>
      </c>
      <c r="K104" s="87">
        <f t="shared" si="24"/>
        <v>30</v>
      </c>
    </row>
    <row r="105" spans="1:11" ht="12.75" customHeight="1" x14ac:dyDescent="0.3">
      <c r="A105" s="109" t="s">
        <v>162</v>
      </c>
      <c r="B105" s="166" t="s">
        <v>149</v>
      </c>
      <c r="C105" s="88">
        <f t="shared" ref="C105:J105" si="26">SUM(C9,C25,C41,C57,C73,C89)</f>
        <v>118</v>
      </c>
      <c r="D105" s="88">
        <f t="shared" si="26"/>
        <v>0</v>
      </c>
      <c r="E105" s="88">
        <f t="shared" si="26"/>
        <v>0</v>
      </c>
      <c r="F105" s="88">
        <f t="shared" si="26"/>
        <v>0</v>
      </c>
      <c r="G105" s="88">
        <f t="shared" si="26"/>
        <v>72</v>
      </c>
      <c r="H105" s="88">
        <f t="shared" si="26"/>
        <v>0</v>
      </c>
      <c r="I105" s="84">
        <f t="shared" si="26"/>
        <v>0</v>
      </c>
      <c r="J105" s="89">
        <f t="shared" si="26"/>
        <v>0</v>
      </c>
      <c r="K105" s="87">
        <f t="shared" si="24"/>
        <v>190</v>
      </c>
    </row>
    <row r="106" spans="1:11" ht="12.75" customHeight="1" x14ac:dyDescent="0.3">
      <c r="A106" s="109" t="s">
        <v>163</v>
      </c>
      <c r="B106" s="166" t="s">
        <v>150</v>
      </c>
      <c r="C106" s="88">
        <f t="shared" ref="C106:J106" si="27">SUM(C10,C26,C42,C58,C74,C90)</f>
        <v>270</v>
      </c>
      <c r="D106" s="88">
        <f t="shared" si="27"/>
        <v>24</v>
      </c>
      <c r="E106" s="88">
        <f t="shared" si="27"/>
        <v>0</v>
      </c>
      <c r="F106" s="88">
        <f t="shared" si="27"/>
        <v>0</v>
      </c>
      <c r="G106" s="88">
        <f t="shared" si="27"/>
        <v>147</v>
      </c>
      <c r="H106" s="88">
        <f t="shared" si="27"/>
        <v>25</v>
      </c>
      <c r="I106" s="84">
        <f t="shared" si="27"/>
        <v>9</v>
      </c>
      <c r="J106" s="89">
        <f t="shared" si="27"/>
        <v>12</v>
      </c>
      <c r="K106" s="87">
        <f t="shared" si="24"/>
        <v>487</v>
      </c>
    </row>
    <row r="107" spans="1:11" ht="12.75" customHeight="1" x14ac:dyDescent="0.3">
      <c r="A107" s="109" t="s">
        <v>164</v>
      </c>
      <c r="B107" s="166" t="s">
        <v>151</v>
      </c>
      <c r="C107" s="88">
        <f t="shared" ref="C107:J107" si="28">SUM(C11,C27,C43,C59,C75,C91)</f>
        <v>0</v>
      </c>
      <c r="D107" s="88">
        <f t="shared" si="28"/>
        <v>0</v>
      </c>
      <c r="E107" s="88">
        <f t="shared" si="28"/>
        <v>0</v>
      </c>
      <c r="F107" s="88">
        <f t="shared" si="28"/>
        <v>0</v>
      </c>
      <c r="G107" s="88">
        <f t="shared" si="28"/>
        <v>0</v>
      </c>
      <c r="H107" s="88">
        <f t="shared" si="28"/>
        <v>0</v>
      </c>
      <c r="I107" s="84">
        <f t="shared" si="28"/>
        <v>10</v>
      </c>
      <c r="J107" s="89">
        <f t="shared" si="28"/>
        <v>5</v>
      </c>
      <c r="K107" s="87">
        <f t="shared" si="24"/>
        <v>15</v>
      </c>
    </row>
    <row r="108" spans="1:11" ht="12.75" customHeight="1" x14ac:dyDescent="0.3">
      <c r="A108" s="109" t="s">
        <v>158</v>
      </c>
      <c r="B108" s="166" t="s">
        <v>152</v>
      </c>
      <c r="C108" s="88">
        <f t="shared" ref="C108:J108" si="29">SUM(C12,C28,C44,C60,C76,C92)</f>
        <v>22</v>
      </c>
      <c r="D108" s="88">
        <f t="shared" si="29"/>
        <v>0</v>
      </c>
      <c r="E108" s="88">
        <f t="shared" si="29"/>
        <v>0</v>
      </c>
      <c r="F108" s="88">
        <f t="shared" si="29"/>
        <v>0</v>
      </c>
      <c r="G108" s="88">
        <f t="shared" si="29"/>
        <v>26</v>
      </c>
      <c r="H108" s="88">
        <f t="shared" si="29"/>
        <v>0</v>
      </c>
      <c r="I108" s="84">
        <f t="shared" si="29"/>
        <v>0</v>
      </c>
      <c r="J108" s="89">
        <f t="shared" si="29"/>
        <v>0</v>
      </c>
      <c r="K108" s="87">
        <f t="shared" si="24"/>
        <v>48</v>
      </c>
    </row>
    <row r="109" spans="1:11" ht="12.75" customHeight="1" x14ac:dyDescent="0.3">
      <c r="A109" s="109" t="s">
        <v>165</v>
      </c>
      <c r="B109" s="166" t="s">
        <v>153</v>
      </c>
      <c r="C109" s="88">
        <f t="shared" ref="C109:J109" si="30">SUM(C13,C29,C45,C61,C77,C93)</f>
        <v>146</v>
      </c>
      <c r="D109" s="88">
        <f t="shared" si="30"/>
        <v>8</v>
      </c>
      <c r="E109" s="88">
        <f t="shared" si="30"/>
        <v>0</v>
      </c>
      <c r="F109" s="88">
        <f t="shared" si="30"/>
        <v>0</v>
      </c>
      <c r="G109" s="88">
        <f t="shared" si="30"/>
        <v>136</v>
      </c>
      <c r="H109" s="88">
        <f t="shared" si="30"/>
        <v>23</v>
      </c>
      <c r="I109" s="84">
        <f t="shared" si="30"/>
        <v>2</v>
      </c>
      <c r="J109" s="89">
        <f t="shared" si="30"/>
        <v>2</v>
      </c>
      <c r="K109" s="87">
        <f t="shared" si="24"/>
        <v>317</v>
      </c>
    </row>
    <row r="110" spans="1:11" ht="12.75" customHeight="1" x14ac:dyDescent="0.3">
      <c r="A110" s="109" t="s">
        <v>166</v>
      </c>
      <c r="B110" s="166" t="s">
        <v>154</v>
      </c>
      <c r="C110" s="88">
        <f t="shared" ref="C110:J110" si="31">SUM(C14,C30,C46,C62,C78,C94)</f>
        <v>304</v>
      </c>
      <c r="D110" s="88">
        <f t="shared" si="31"/>
        <v>60</v>
      </c>
      <c r="E110" s="88">
        <f t="shared" si="31"/>
        <v>0</v>
      </c>
      <c r="F110" s="88">
        <f t="shared" si="31"/>
        <v>0</v>
      </c>
      <c r="G110" s="88">
        <f t="shared" si="31"/>
        <v>304</v>
      </c>
      <c r="H110" s="88">
        <f t="shared" si="31"/>
        <v>68</v>
      </c>
      <c r="I110" s="84">
        <f t="shared" si="31"/>
        <v>11</v>
      </c>
      <c r="J110" s="84">
        <f t="shared" si="31"/>
        <v>12</v>
      </c>
      <c r="K110" s="87">
        <f t="shared" si="24"/>
        <v>759</v>
      </c>
    </row>
    <row r="111" spans="1:11" ht="12.75" customHeight="1" x14ac:dyDescent="0.3">
      <c r="A111" s="109" t="s">
        <v>167</v>
      </c>
      <c r="B111" s="166" t="s">
        <v>155</v>
      </c>
      <c r="C111" s="88">
        <f t="shared" ref="C111:J111" si="32">SUM(C15,C31,C47,C63,C79,C95)</f>
        <v>0</v>
      </c>
      <c r="D111" s="88">
        <f t="shared" si="32"/>
        <v>0</v>
      </c>
      <c r="E111" s="88">
        <f t="shared" si="32"/>
        <v>0</v>
      </c>
      <c r="F111" s="88">
        <f t="shared" si="32"/>
        <v>0</v>
      </c>
      <c r="G111" s="88">
        <f t="shared" si="32"/>
        <v>0</v>
      </c>
      <c r="H111" s="88">
        <f t="shared" si="32"/>
        <v>0</v>
      </c>
      <c r="I111" s="84">
        <f t="shared" si="32"/>
        <v>0</v>
      </c>
      <c r="J111" s="84">
        <f t="shared" si="32"/>
        <v>0</v>
      </c>
      <c r="K111" s="93">
        <f t="shared" si="24"/>
        <v>0</v>
      </c>
    </row>
    <row r="112" spans="1:11" ht="12.75" customHeight="1" thickBot="1" x14ac:dyDescent="0.35">
      <c r="A112" s="109" t="s">
        <v>157</v>
      </c>
      <c r="B112" s="166" t="s">
        <v>156</v>
      </c>
      <c r="C112" s="155">
        <f>SUM(C16,C32,C48,C64,C80,C96)</f>
        <v>0</v>
      </c>
      <c r="D112" s="155">
        <f t="shared" ref="D112:J112" si="33">SUM(D16,D32,D48,D64,D80,D96)</f>
        <v>0</v>
      </c>
      <c r="E112" s="155">
        <f t="shared" si="33"/>
        <v>0</v>
      </c>
      <c r="F112" s="155">
        <f t="shared" si="33"/>
        <v>0</v>
      </c>
      <c r="G112" s="155">
        <f t="shared" si="33"/>
        <v>0</v>
      </c>
      <c r="H112" s="155">
        <f t="shared" si="33"/>
        <v>0</v>
      </c>
      <c r="I112" s="114">
        <f t="shared" si="33"/>
        <v>0</v>
      </c>
      <c r="J112" s="115">
        <f t="shared" si="33"/>
        <v>0</v>
      </c>
      <c r="K112" s="87">
        <f t="shared" ref="K112" si="34">SUM(C112:J112)</f>
        <v>0</v>
      </c>
    </row>
    <row r="113" spans="1:11" ht="12.75" customHeight="1" x14ac:dyDescent="0.3">
      <c r="A113" s="127" t="s">
        <v>49</v>
      </c>
      <c r="B113" s="128" t="s">
        <v>48</v>
      </c>
      <c r="C113" s="129">
        <f t="shared" ref="C113:J113" si="35">SUM(C17,C33,C49,C65,C81,C97)</f>
        <v>896</v>
      </c>
      <c r="D113" s="129">
        <f t="shared" si="35"/>
        <v>142</v>
      </c>
      <c r="E113" s="129">
        <f t="shared" si="35"/>
        <v>0</v>
      </c>
      <c r="F113" s="129">
        <f t="shared" si="35"/>
        <v>0</v>
      </c>
      <c r="G113" s="129">
        <f t="shared" si="35"/>
        <v>697</v>
      </c>
      <c r="H113" s="129">
        <f t="shared" si="35"/>
        <v>116</v>
      </c>
      <c r="I113" s="129">
        <f t="shared" si="35"/>
        <v>32</v>
      </c>
      <c r="J113" s="130">
        <f t="shared" si="35"/>
        <v>31</v>
      </c>
      <c r="K113" s="131">
        <f>SUM(K102:K112)</f>
        <v>1914</v>
      </c>
    </row>
    <row r="114" spans="1:11" ht="12.75" customHeight="1" x14ac:dyDescent="0.3">
      <c r="A114" s="41" t="s">
        <v>42</v>
      </c>
      <c r="B114" s="98" t="s">
        <v>48</v>
      </c>
      <c r="C114" s="74">
        <f t="shared" ref="C114:J114" si="36">SUM(C18,C34,C50,C66,C82,C98)</f>
        <v>594</v>
      </c>
      <c r="D114" s="74">
        <f t="shared" si="36"/>
        <v>86</v>
      </c>
      <c r="E114" s="74">
        <f t="shared" si="36"/>
        <v>0</v>
      </c>
      <c r="F114" s="74">
        <f t="shared" si="36"/>
        <v>0</v>
      </c>
      <c r="G114" s="74">
        <f t="shared" si="36"/>
        <v>421</v>
      </c>
      <c r="H114" s="74">
        <f t="shared" si="36"/>
        <v>62</v>
      </c>
      <c r="I114" s="74">
        <f t="shared" si="36"/>
        <v>20</v>
      </c>
      <c r="J114" s="74">
        <f t="shared" si="36"/>
        <v>6</v>
      </c>
      <c r="K114" s="15">
        <f>SUM(C114:J114)</f>
        <v>1189</v>
      </c>
    </row>
    <row r="115" spans="1:11" ht="12.75" customHeight="1" thickBot="1" x14ac:dyDescent="0.35">
      <c r="A115" s="85" t="s">
        <v>43</v>
      </c>
      <c r="B115" s="99" t="s">
        <v>48</v>
      </c>
      <c r="C115" s="97">
        <f>SUM(C19,C35,C51,C67,C83,C99)</f>
        <v>139</v>
      </c>
      <c r="D115" s="97">
        <f t="shared" ref="D115:J115" si="37">SUM(D19,D35,D51,D67,D83,D99)</f>
        <v>5</v>
      </c>
      <c r="E115" s="97">
        <f t="shared" si="37"/>
        <v>0</v>
      </c>
      <c r="F115" s="97">
        <f t="shared" si="37"/>
        <v>0</v>
      </c>
      <c r="G115" s="97">
        <f t="shared" si="37"/>
        <v>149</v>
      </c>
      <c r="H115" s="97">
        <f t="shared" si="37"/>
        <v>14</v>
      </c>
      <c r="I115" s="97">
        <f t="shared" si="37"/>
        <v>8</v>
      </c>
      <c r="J115" s="97">
        <f t="shared" si="37"/>
        <v>14</v>
      </c>
      <c r="K115" s="16">
        <f>SUM(C115:J115)</f>
        <v>329</v>
      </c>
    </row>
    <row r="117" spans="1:11" ht="15" customHeight="1" x14ac:dyDescent="0.3">
      <c r="A117" s="565" t="s">
        <v>65</v>
      </c>
      <c r="B117" s="565"/>
      <c r="C117" s="565"/>
      <c r="D117" s="565"/>
      <c r="E117" s="565"/>
      <c r="F117" s="565"/>
      <c r="G117" s="565"/>
      <c r="H117" s="565"/>
      <c r="I117" s="565"/>
      <c r="J117" s="565"/>
      <c r="K117" s="565"/>
    </row>
    <row r="118" spans="1:11" ht="15" customHeight="1" x14ac:dyDescent="0.3">
      <c r="A118" s="565" t="s">
        <v>73</v>
      </c>
      <c r="B118" s="565"/>
      <c r="C118" s="565"/>
      <c r="D118" s="565"/>
      <c r="E118" s="565"/>
      <c r="F118" s="565"/>
      <c r="G118" s="565"/>
      <c r="H118" s="565"/>
      <c r="I118" s="565"/>
      <c r="J118" s="565"/>
      <c r="K118" s="565"/>
    </row>
  </sheetData>
  <mergeCells count="18">
    <mergeCell ref="I2:J2"/>
    <mergeCell ref="A1:K1"/>
    <mergeCell ref="C2:D2"/>
    <mergeCell ref="E2:F2"/>
    <mergeCell ref="G2:H2"/>
    <mergeCell ref="A2:A3"/>
    <mergeCell ref="C5:K5"/>
    <mergeCell ref="C4:K4"/>
    <mergeCell ref="C20:K20"/>
    <mergeCell ref="A117:K117"/>
    <mergeCell ref="A118:K118"/>
    <mergeCell ref="C100:K100"/>
    <mergeCell ref="C101:K101"/>
    <mergeCell ref="C36:K36"/>
    <mergeCell ref="C52:K52"/>
    <mergeCell ref="C53:K53"/>
    <mergeCell ref="C68:K68"/>
    <mergeCell ref="C84:K84"/>
  </mergeCells>
  <pageMargins left="0.25" right="0.25" top="0.75" bottom="0.75" header="0.3" footer="0.3"/>
  <pageSetup paperSize="9" scale="85" orientation="portrait" r:id="rId1"/>
  <ignoredErrors>
    <ignoredError sqref="K17 K33 K113" formula="1"/>
    <ignoredError sqref="B6:B16 B22:B32 B102:B112"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105"/>
  <sheetViews>
    <sheetView zoomScaleNormal="100" workbookViewId="0">
      <pane ySplit="3" topLeftCell="A4" activePane="bottomLeft" state="frozen"/>
      <selection pane="bottomLeft" activeCell="A65" sqref="A65:XFD65"/>
    </sheetView>
  </sheetViews>
  <sheetFormatPr defaultColWidth="9.109375" defaultRowHeight="13.8" x14ac:dyDescent="0.3"/>
  <cols>
    <col min="1" max="1" width="47.88671875" style="2" customWidth="1"/>
    <col min="2" max="2" width="6.6640625" style="3" customWidth="1"/>
    <col min="3" max="3" width="10.44140625" style="3" customWidth="1"/>
    <col min="4" max="4" width="8.33203125" style="1" customWidth="1"/>
    <col min="5" max="5" width="7.44140625" style="1" customWidth="1"/>
    <col min="6" max="7" width="9.109375" style="1" customWidth="1"/>
    <col min="8" max="8" width="8.5546875" style="1" customWidth="1"/>
    <col min="9" max="9" width="7.44140625" style="1" customWidth="1"/>
    <col min="10" max="12" width="8.6640625" style="1" customWidth="1"/>
    <col min="13" max="13" width="8.109375" style="1" customWidth="1"/>
    <col min="14" max="15" width="8.5546875" style="1" customWidth="1"/>
    <col min="16" max="16" width="8.109375" style="1" customWidth="1"/>
    <col min="17" max="16384" width="9.109375" style="1"/>
  </cols>
  <sheetData>
    <row r="1" spans="1:23" ht="42.75" customHeight="1" x14ac:dyDescent="0.3">
      <c r="A1" s="509" t="s">
        <v>87</v>
      </c>
      <c r="B1" s="510"/>
      <c r="C1" s="510"/>
      <c r="D1" s="510"/>
      <c r="E1" s="510"/>
      <c r="F1" s="510"/>
      <c r="G1" s="510"/>
      <c r="H1" s="510"/>
      <c r="I1" s="510"/>
      <c r="J1" s="510"/>
      <c r="K1" s="510"/>
      <c r="L1" s="510"/>
      <c r="M1" s="510"/>
      <c r="N1" s="510"/>
      <c r="O1" s="510"/>
      <c r="P1" s="510"/>
      <c r="Q1" s="510"/>
      <c r="R1" s="512"/>
      <c r="T1" s="56"/>
      <c r="U1" s="54"/>
      <c r="V1" s="54"/>
      <c r="W1" s="54"/>
    </row>
    <row r="2" spans="1:23" s="5" customFormat="1" ht="38.25" customHeight="1" x14ac:dyDescent="0.3">
      <c r="A2" s="578" t="s">
        <v>200</v>
      </c>
      <c r="B2" s="579"/>
      <c r="C2" s="574" t="s">
        <v>0</v>
      </c>
      <c r="D2" s="575"/>
      <c r="E2" s="575"/>
      <c r="F2" s="576"/>
      <c r="G2" s="574" t="s">
        <v>2</v>
      </c>
      <c r="H2" s="575"/>
      <c r="I2" s="575"/>
      <c r="J2" s="576"/>
      <c r="K2" s="574" t="s">
        <v>1</v>
      </c>
      <c r="L2" s="575"/>
      <c r="M2" s="575"/>
      <c r="N2" s="576"/>
      <c r="O2" s="574" t="s">
        <v>3</v>
      </c>
      <c r="P2" s="575"/>
      <c r="Q2" s="575"/>
      <c r="R2" s="577"/>
    </row>
    <row r="3" spans="1:23" s="5" customFormat="1" ht="51.75" customHeight="1" thickBot="1" x14ac:dyDescent="0.35">
      <c r="A3" s="580"/>
      <c r="B3" s="581"/>
      <c r="C3" s="108" t="s">
        <v>127</v>
      </c>
      <c r="D3" s="108" t="s">
        <v>18</v>
      </c>
      <c r="E3" s="108" t="s">
        <v>44</v>
      </c>
      <c r="F3" s="108" t="s">
        <v>45</v>
      </c>
      <c r="G3" s="108" t="s">
        <v>127</v>
      </c>
      <c r="H3" s="108" t="s">
        <v>18</v>
      </c>
      <c r="I3" s="108" t="s">
        <v>44</v>
      </c>
      <c r="J3" s="108" t="s">
        <v>45</v>
      </c>
      <c r="K3" s="108" t="s">
        <v>127</v>
      </c>
      <c r="L3" s="108" t="s">
        <v>18</v>
      </c>
      <c r="M3" s="108" t="s">
        <v>44</v>
      </c>
      <c r="N3" s="108" t="s">
        <v>45</v>
      </c>
      <c r="O3" s="108" t="s">
        <v>127</v>
      </c>
      <c r="P3" s="108" t="s">
        <v>18</v>
      </c>
      <c r="Q3" s="108" t="s">
        <v>44</v>
      </c>
      <c r="R3" s="108" t="s">
        <v>45</v>
      </c>
    </row>
    <row r="4" spans="1:23" s="6" customFormat="1" x14ac:dyDescent="0.3">
      <c r="A4" s="69" t="s">
        <v>201</v>
      </c>
      <c r="B4" s="33"/>
      <c r="C4" s="523"/>
      <c r="D4" s="524"/>
      <c r="E4" s="524"/>
      <c r="F4" s="524"/>
      <c r="G4" s="524"/>
      <c r="H4" s="524"/>
      <c r="I4" s="524"/>
      <c r="J4" s="524"/>
      <c r="K4" s="524"/>
      <c r="L4" s="524"/>
      <c r="M4" s="524"/>
      <c r="N4" s="524"/>
      <c r="O4" s="524"/>
      <c r="P4" s="524"/>
      <c r="Q4" s="524"/>
      <c r="R4" s="525"/>
    </row>
    <row r="5" spans="1:23" s="2" customFormat="1" x14ac:dyDescent="0.3">
      <c r="A5" s="164" t="s">
        <v>145</v>
      </c>
      <c r="B5" s="165" t="s">
        <v>144</v>
      </c>
      <c r="C5" s="180"/>
      <c r="D5" s="181"/>
      <c r="E5" s="181"/>
      <c r="F5" s="181"/>
      <c r="G5" s="181"/>
      <c r="H5" s="181"/>
      <c r="I5" s="181"/>
      <c r="J5" s="181"/>
      <c r="K5" s="181"/>
      <c r="L5" s="181"/>
      <c r="M5" s="181"/>
      <c r="N5" s="181"/>
      <c r="O5" s="181"/>
      <c r="P5" s="181"/>
      <c r="Q5" s="181"/>
      <c r="R5" s="182"/>
    </row>
    <row r="6" spans="1:23" x14ac:dyDescent="0.3">
      <c r="A6" s="109" t="s">
        <v>159</v>
      </c>
      <c r="B6" s="166" t="s">
        <v>146</v>
      </c>
      <c r="C6" s="133"/>
      <c r="D6" s="134"/>
      <c r="E6" s="134"/>
      <c r="F6" s="134"/>
      <c r="G6" s="134"/>
      <c r="H6" s="134"/>
      <c r="I6" s="134"/>
      <c r="J6" s="134"/>
      <c r="K6" s="134"/>
      <c r="L6" s="134"/>
      <c r="M6" s="134"/>
      <c r="N6" s="134"/>
      <c r="O6" s="134"/>
      <c r="P6" s="134"/>
      <c r="Q6" s="134"/>
      <c r="R6" s="135"/>
    </row>
    <row r="7" spans="1:23" x14ac:dyDescent="0.3">
      <c r="A7" s="109" t="s">
        <v>160</v>
      </c>
      <c r="B7" s="166" t="s">
        <v>147</v>
      </c>
      <c r="C7" s="133"/>
      <c r="D7" s="134"/>
      <c r="E7" s="134"/>
      <c r="F7" s="134"/>
      <c r="G7" s="134"/>
      <c r="H7" s="134"/>
      <c r="I7" s="134"/>
      <c r="J7" s="134"/>
      <c r="K7" s="134"/>
      <c r="L7" s="134"/>
      <c r="M7" s="134"/>
      <c r="N7" s="134"/>
      <c r="O7" s="134"/>
      <c r="P7" s="134"/>
      <c r="Q7" s="134"/>
      <c r="R7" s="135"/>
    </row>
    <row r="8" spans="1:23" x14ac:dyDescent="0.3">
      <c r="A8" s="109" t="s">
        <v>161</v>
      </c>
      <c r="B8" s="166" t="s">
        <v>148</v>
      </c>
      <c r="C8" s="133"/>
      <c r="D8" s="134"/>
      <c r="E8" s="134"/>
      <c r="F8" s="134"/>
      <c r="G8" s="134"/>
      <c r="H8" s="134"/>
      <c r="I8" s="134"/>
      <c r="J8" s="134"/>
      <c r="K8" s="134"/>
      <c r="L8" s="134"/>
      <c r="M8" s="134"/>
      <c r="N8" s="134"/>
      <c r="O8" s="134"/>
      <c r="P8" s="134"/>
      <c r="Q8" s="134"/>
      <c r="R8" s="135"/>
    </row>
    <row r="9" spans="1:23" x14ac:dyDescent="0.3">
      <c r="A9" s="109" t="s">
        <v>162</v>
      </c>
      <c r="B9" s="166" t="s">
        <v>149</v>
      </c>
      <c r="C9" s="133"/>
      <c r="D9" s="134"/>
      <c r="E9" s="134"/>
      <c r="F9" s="134"/>
      <c r="G9" s="134"/>
      <c r="H9" s="134"/>
      <c r="I9" s="134"/>
      <c r="J9" s="134"/>
      <c r="K9" s="134"/>
      <c r="L9" s="134"/>
      <c r="M9" s="134"/>
      <c r="N9" s="134"/>
      <c r="O9" s="134"/>
      <c r="P9" s="134"/>
      <c r="Q9" s="134"/>
      <c r="R9" s="135"/>
    </row>
    <row r="10" spans="1:23" x14ac:dyDescent="0.3">
      <c r="A10" s="109" t="s">
        <v>163</v>
      </c>
      <c r="B10" s="166" t="s">
        <v>150</v>
      </c>
      <c r="C10" s="133"/>
      <c r="D10" s="134"/>
      <c r="E10" s="134"/>
      <c r="F10" s="134"/>
      <c r="G10" s="134"/>
      <c r="H10" s="134"/>
      <c r="I10" s="134"/>
      <c r="J10" s="134"/>
      <c r="K10" s="134"/>
      <c r="L10" s="134"/>
      <c r="M10" s="134"/>
      <c r="N10" s="134"/>
      <c r="O10" s="134"/>
      <c r="P10" s="134"/>
      <c r="Q10" s="134"/>
      <c r="R10" s="135"/>
    </row>
    <row r="11" spans="1:23" x14ac:dyDescent="0.3">
      <c r="A11" s="109" t="s">
        <v>164</v>
      </c>
      <c r="B11" s="166" t="s">
        <v>151</v>
      </c>
      <c r="C11" s="133">
        <v>277</v>
      </c>
      <c r="D11" s="134">
        <v>277</v>
      </c>
      <c r="E11" s="134">
        <v>163</v>
      </c>
      <c r="F11" s="134">
        <v>78</v>
      </c>
      <c r="G11" s="134"/>
      <c r="H11" s="134"/>
      <c r="I11" s="134"/>
      <c r="J11" s="134"/>
      <c r="K11" s="134">
        <v>52</v>
      </c>
      <c r="L11" s="134">
        <v>55</v>
      </c>
      <c r="M11" s="134">
        <v>42</v>
      </c>
      <c r="N11" s="134">
        <v>29</v>
      </c>
      <c r="O11" s="134">
        <v>31</v>
      </c>
      <c r="P11" s="134">
        <v>31</v>
      </c>
      <c r="Q11" s="134">
        <v>27</v>
      </c>
      <c r="R11" s="135">
        <v>21</v>
      </c>
    </row>
    <row r="12" spans="1:23" x14ac:dyDescent="0.3">
      <c r="A12" s="109" t="s">
        <v>158</v>
      </c>
      <c r="B12" s="166" t="s">
        <v>152</v>
      </c>
      <c r="C12" s="133"/>
      <c r="D12" s="134"/>
      <c r="E12" s="134"/>
      <c r="F12" s="134"/>
      <c r="G12" s="134"/>
      <c r="H12" s="134"/>
      <c r="I12" s="134"/>
      <c r="J12" s="134"/>
      <c r="K12" s="134"/>
      <c r="L12" s="134"/>
      <c r="M12" s="134"/>
      <c r="N12" s="134"/>
      <c r="O12" s="134"/>
      <c r="P12" s="134"/>
      <c r="Q12" s="134"/>
      <c r="R12" s="135"/>
    </row>
    <row r="13" spans="1:23" x14ac:dyDescent="0.3">
      <c r="A13" s="109" t="s">
        <v>165</v>
      </c>
      <c r="B13" s="166" t="s">
        <v>153</v>
      </c>
      <c r="C13" s="133">
        <v>398</v>
      </c>
      <c r="D13" s="134">
        <v>418</v>
      </c>
      <c r="E13" s="134">
        <v>402</v>
      </c>
      <c r="F13" s="134">
        <v>206</v>
      </c>
      <c r="G13" s="134"/>
      <c r="H13" s="134"/>
      <c r="I13" s="134"/>
      <c r="J13" s="134"/>
      <c r="K13" s="134">
        <v>191</v>
      </c>
      <c r="L13" s="134">
        <v>200</v>
      </c>
      <c r="M13" s="134">
        <v>186</v>
      </c>
      <c r="N13" s="134">
        <v>137</v>
      </c>
      <c r="O13" s="134"/>
      <c r="P13" s="134"/>
      <c r="Q13" s="134"/>
      <c r="R13" s="135"/>
    </row>
    <row r="14" spans="1:23" x14ac:dyDescent="0.3">
      <c r="A14" s="109" t="s">
        <v>166</v>
      </c>
      <c r="B14" s="166" t="s">
        <v>154</v>
      </c>
      <c r="C14" s="133">
        <v>850</v>
      </c>
      <c r="D14" s="134">
        <v>1036</v>
      </c>
      <c r="E14" s="134">
        <v>909</v>
      </c>
      <c r="F14" s="134">
        <v>438</v>
      </c>
      <c r="G14" s="134"/>
      <c r="H14" s="134"/>
      <c r="I14" s="134"/>
      <c r="J14" s="134"/>
      <c r="K14" s="134">
        <v>231</v>
      </c>
      <c r="L14" s="134">
        <v>281</v>
      </c>
      <c r="M14" s="134">
        <v>268</v>
      </c>
      <c r="N14" s="134">
        <v>174</v>
      </c>
      <c r="O14" s="134">
        <v>29</v>
      </c>
      <c r="P14" s="134">
        <v>29</v>
      </c>
      <c r="Q14" s="134">
        <v>29</v>
      </c>
      <c r="R14" s="135">
        <v>27</v>
      </c>
    </row>
    <row r="15" spans="1:23" x14ac:dyDescent="0.3">
      <c r="A15" s="109" t="s">
        <v>167</v>
      </c>
      <c r="B15" s="166" t="s">
        <v>155</v>
      </c>
      <c r="C15" s="133"/>
      <c r="D15" s="134"/>
      <c r="E15" s="134"/>
      <c r="F15" s="134"/>
      <c r="G15" s="134"/>
      <c r="H15" s="134"/>
      <c r="I15" s="134"/>
      <c r="J15" s="134"/>
      <c r="K15" s="134"/>
      <c r="L15" s="134"/>
      <c r="M15" s="134"/>
      <c r="N15" s="134"/>
      <c r="O15" s="134"/>
      <c r="P15" s="134"/>
      <c r="Q15" s="134"/>
      <c r="R15" s="135"/>
    </row>
    <row r="16" spans="1:23" x14ac:dyDescent="0.3">
      <c r="A16" s="109" t="s">
        <v>157</v>
      </c>
      <c r="B16" s="166" t="s">
        <v>156</v>
      </c>
      <c r="C16" s="133"/>
      <c r="D16" s="134"/>
      <c r="E16" s="134"/>
      <c r="F16" s="134"/>
      <c r="G16" s="134"/>
      <c r="H16" s="134"/>
      <c r="I16" s="134"/>
      <c r="J16" s="134"/>
      <c r="K16" s="134"/>
      <c r="L16" s="134"/>
      <c r="M16" s="134"/>
      <c r="N16" s="134"/>
      <c r="O16" s="134"/>
      <c r="P16" s="134"/>
      <c r="Q16" s="134"/>
      <c r="R16" s="135"/>
    </row>
    <row r="17" spans="1:18" x14ac:dyDescent="0.3">
      <c r="A17" s="167" t="s">
        <v>204</v>
      </c>
      <c r="B17" s="168" t="s">
        <v>48</v>
      </c>
      <c r="C17" s="183">
        <v>1387</v>
      </c>
      <c r="D17" s="184">
        <f>SUM(D6:D16)</f>
        <v>1731</v>
      </c>
      <c r="E17" s="184">
        <f>SUM(E6:E16)</f>
        <v>1474</v>
      </c>
      <c r="F17" s="184">
        <f>SUM(F6:F16)</f>
        <v>722</v>
      </c>
      <c r="G17" s="184"/>
      <c r="H17" s="184">
        <f>SUM(H6:H16)</f>
        <v>0</v>
      </c>
      <c r="I17" s="184">
        <f>SUM(I6:I16)</f>
        <v>0</v>
      </c>
      <c r="J17" s="184">
        <f>SUM(J6:J16)</f>
        <v>0</v>
      </c>
      <c r="K17" s="184">
        <v>438</v>
      </c>
      <c r="L17" s="184">
        <f>SUM(L6:L16)</f>
        <v>536</v>
      </c>
      <c r="M17" s="184">
        <f>SUM(M6:M16)</f>
        <v>496</v>
      </c>
      <c r="N17" s="184">
        <f>SUM(N6:N16)</f>
        <v>340</v>
      </c>
      <c r="O17" s="184">
        <v>60</v>
      </c>
      <c r="P17" s="184">
        <f>SUM(P6:P16)</f>
        <v>60</v>
      </c>
      <c r="Q17" s="184">
        <f>SUM(Q6:Q16)</f>
        <v>56</v>
      </c>
      <c r="R17" s="185">
        <f>SUM(R6:R16)</f>
        <v>48</v>
      </c>
    </row>
    <row r="18" spans="1:18" s="6" customFormat="1" x14ac:dyDescent="0.3">
      <c r="A18" s="112" t="s">
        <v>202</v>
      </c>
      <c r="B18" s="169"/>
      <c r="C18" s="499"/>
      <c r="D18" s="500"/>
      <c r="E18" s="500"/>
      <c r="F18" s="500"/>
      <c r="G18" s="500"/>
      <c r="H18" s="500"/>
      <c r="I18" s="500"/>
      <c r="J18" s="500"/>
      <c r="K18" s="500"/>
      <c r="L18" s="500"/>
      <c r="M18" s="500"/>
      <c r="N18" s="500"/>
      <c r="O18" s="500"/>
      <c r="P18" s="500"/>
      <c r="Q18" s="500"/>
      <c r="R18" s="501"/>
    </row>
    <row r="19" spans="1:18" s="2" customFormat="1" x14ac:dyDescent="0.3">
      <c r="A19" s="164" t="s">
        <v>145</v>
      </c>
      <c r="B19" s="165" t="s">
        <v>144</v>
      </c>
      <c r="C19" s="180"/>
      <c r="D19" s="181"/>
      <c r="E19" s="181"/>
      <c r="F19" s="181"/>
      <c r="G19" s="181"/>
      <c r="H19" s="181"/>
      <c r="I19" s="181"/>
      <c r="J19" s="181"/>
      <c r="K19" s="181"/>
      <c r="L19" s="181"/>
      <c r="M19" s="181"/>
      <c r="N19" s="181"/>
      <c r="O19" s="181"/>
      <c r="P19" s="181"/>
      <c r="Q19" s="181"/>
      <c r="R19" s="182"/>
    </row>
    <row r="20" spans="1:18" x14ac:dyDescent="0.3">
      <c r="A20" s="109" t="s">
        <v>159</v>
      </c>
      <c r="B20" s="166" t="s">
        <v>146</v>
      </c>
      <c r="C20" s="133"/>
      <c r="D20" s="134"/>
      <c r="E20" s="134"/>
      <c r="F20" s="134"/>
      <c r="G20" s="134"/>
      <c r="H20" s="134"/>
      <c r="I20" s="134"/>
      <c r="J20" s="134"/>
      <c r="K20" s="134"/>
      <c r="L20" s="134"/>
      <c r="M20" s="134"/>
      <c r="N20" s="134"/>
      <c r="O20" s="134"/>
      <c r="P20" s="134"/>
      <c r="Q20" s="134"/>
      <c r="R20" s="135"/>
    </row>
    <row r="21" spans="1:18" x14ac:dyDescent="0.3">
      <c r="A21" s="109" t="s">
        <v>160</v>
      </c>
      <c r="B21" s="166" t="s">
        <v>147</v>
      </c>
      <c r="C21" s="133"/>
      <c r="D21" s="134"/>
      <c r="E21" s="134"/>
      <c r="F21" s="134"/>
      <c r="G21" s="134"/>
      <c r="H21" s="134"/>
      <c r="I21" s="134"/>
      <c r="J21" s="134"/>
      <c r="K21" s="134"/>
      <c r="L21" s="134"/>
      <c r="M21" s="134"/>
      <c r="N21" s="134"/>
      <c r="O21" s="134"/>
      <c r="P21" s="134"/>
      <c r="Q21" s="134"/>
      <c r="R21" s="135"/>
    </row>
    <row r="22" spans="1:18" x14ac:dyDescent="0.3">
      <c r="A22" s="109" t="s">
        <v>161</v>
      </c>
      <c r="B22" s="166" t="s">
        <v>148</v>
      </c>
      <c r="C22" s="133">
        <v>96</v>
      </c>
      <c r="D22" s="134">
        <v>96</v>
      </c>
      <c r="E22" s="134">
        <v>41</v>
      </c>
      <c r="F22" s="134">
        <v>35</v>
      </c>
      <c r="G22" s="134"/>
      <c r="H22" s="134"/>
      <c r="I22" s="134"/>
      <c r="J22" s="134"/>
      <c r="K22" s="134">
        <v>38</v>
      </c>
      <c r="L22" s="134">
        <v>38</v>
      </c>
      <c r="M22" s="134">
        <v>23</v>
      </c>
      <c r="N22" s="134">
        <v>20</v>
      </c>
      <c r="O22" s="134"/>
      <c r="P22" s="134"/>
      <c r="Q22" s="134"/>
      <c r="R22" s="135"/>
    </row>
    <row r="23" spans="1:18" x14ac:dyDescent="0.3">
      <c r="A23" s="109" t="s">
        <v>162</v>
      </c>
      <c r="B23" s="166" t="s">
        <v>149</v>
      </c>
      <c r="C23" s="133"/>
      <c r="D23" s="134"/>
      <c r="E23" s="134"/>
      <c r="F23" s="134"/>
      <c r="G23" s="134"/>
      <c r="H23" s="134"/>
      <c r="I23" s="134"/>
      <c r="J23" s="134"/>
      <c r="K23" s="134"/>
      <c r="L23" s="134"/>
      <c r="M23" s="134"/>
      <c r="N23" s="134"/>
      <c r="O23" s="134"/>
      <c r="P23" s="134"/>
      <c r="Q23" s="134"/>
      <c r="R23" s="135"/>
    </row>
    <row r="24" spans="1:18" x14ac:dyDescent="0.3">
      <c r="A24" s="109" t="s">
        <v>163</v>
      </c>
      <c r="B24" s="166" t="s">
        <v>150</v>
      </c>
      <c r="C24" s="133"/>
      <c r="D24" s="134"/>
      <c r="E24" s="134"/>
      <c r="F24" s="134"/>
      <c r="G24" s="134"/>
      <c r="H24" s="134"/>
      <c r="I24" s="134"/>
      <c r="J24" s="134"/>
      <c r="K24" s="134"/>
      <c r="L24" s="134"/>
      <c r="M24" s="134"/>
      <c r="N24" s="134"/>
      <c r="O24" s="134"/>
      <c r="P24" s="134"/>
      <c r="Q24" s="134"/>
      <c r="R24" s="135"/>
    </row>
    <row r="25" spans="1:18" x14ac:dyDescent="0.3">
      <c r="A25" s="109" t="s">
        <v>164</v>
      </c>
      <c r="B25" s="166" t="s">
        <v>151</v>
      </c>
      <c r="C25" s="133">
        <v>115</v>
      </c>
      <c r="D25" s="134">
        <v>115</v>
      </c>
      <c r="E25" s="134">
        <v>115</v>
      </c>
      <c r="F25" s="134">
        <v>48</v>
      </c>
      <c r="G25" s="134"/>
      <c r="H25" s="134"/>
      <c r="I25" s="134"/>
      <c r="J25" s="134"/>
      <c r="K25" s="134"/>
      <c r="L25" s="134"/>
      <c r="M25" s="134"/>
      <c r="N25" s="134"/>
      <c r="O25" s="134">
        <v>1</v>
      </c>
      <c r="P25" s="134">
        <v>1</v>
      </c>
      <c r="Q25" s="134">
        <v>1</v>
      </c>
      <c r="R25" s="135">
        <v>1</v>
      </c>
    </row>
    <row r="26" spans="1:18" x14ac:dyDescent="0.3">
      <c r="A26" s="109" t="s">
        <v>158</v>
      </c>
      <c r="B26" s="166" t="s">
        <v>152</v>
      </c>
      <c r="C26" s="133"/>
      <c r="D26" s="134"/>
      <c r="E26" s="134"/>
      <c r="F26" s="134"/>
      <c r="G26" s="134"/>
      <c r="H26" s="134"/>
      <c r="I26" s="134"/>
      <c r="J26" s="134"/>
      <c r="K26" s="134"/>
      <c r="L26" s="134"/>
      <c r="M26" s="134"/>
      <c r="N26" s="134"/>
      <c r="O26" s="134"/>
      <c r="P26" s="134"/>
      <c r="Q26" s="134"/>
      <c r="R26" s="135"/>
    </row>
    <row r="27" spans="1:18" x14ac:dyDescent="0.3">
      <c r="A27" s="109" t="s">
        <v>165</v>
      </c>
      <c r="B27" s="166" t="s">
        <v>153</v>
      </c>
      <c r="C27" s="133">
        <v>378</v>
      </c>
      <c r="D27" s="134">
        <v>450</v>
      </c>
      <c r="E27" s="134">
        <v>438</v>
      </c>
      <c r="F27" s="134">
        <v>236</v>
      </c>
      <c r="G27" s="134"/>
      <c r="H27" s="134"/>
      <c r="I27" s="134"/>
      <c r="J27" s="134"/>
      <c r="K27" s="134">
        <v>92</v>
      </c>
      <c r="L27" s="134">
        <v>98</v>
      </c>
      <c r="M27" s="134">
        <v>84</v>
      </c>
      <c r="N27" s="134">
        <v>71</v>
      </c>
      <c r="O27" s="134">
        <v>8</v>
      </c>
      <c r="P27" s="134">
        <v>8</v>
      </c>
      <c r="Q27" s="134">
        <v>5</v>
      </c>
      <c r="R27" s="135">
        <v>4</v>
      </c>
    </row>
    <row r="28" spans="1:18" x14ac:dyDescent="0.3">
      <c r="A28" s="109" t="s">
        <v>166</v>
      </c>
      <c r="B28" s="166" t="s">
        <v>154</v>
      </c>
      <c r="C28" s="133">
        <v>405</v>
      </c>
      <c r="D28" s="134">
        <v>428</v>
      </c>
      <c r="E28" s="134">
        <v>422</v>
      </c>
      <c r="F28" s="134">
        <v>241</v>
      </c>
      <c r="G28" s="134"/>
      <c r="H28" s="134"/>
      <c r="I28" s="134"/>
      <c r="J28" s="134"/>
      <c r="K28" s="134">
        <v>79</v>
      </c>
      <c r="L28" s="134">
        <v>91</v>
      </c>
      <c r="M28" s="134">
        <v>61</v>
      </c>
      <c r="N28" s="134">
        <v>54</v>
      </c>
      <c r="O28" s="134">
        <v>20</v>
      </c>
      <c r="P28" s="134">
        <v>20</v>
      </c>
      <c r="Q28" s="134">
        <v>20</v>
      </c>
      <c r="R28" s="135">
        <v>18</v>
      </c>
    </row>
    <row r="29" spans="1:18" x14ac:dyDescent="0.3">
      <c r="A29" s="109" t="s">
        <v>167</v>
      </c>
      <c r="B29" s="166" t="s">
        <v>155</v>
      </c>
      <c r="C29" s="136"/>
      <c r="D29" s="137"/>
      <c r="E29" s="137"/>
      <c r="F29" s="137"/>
      <c r="G29" s="137"/>
      <c r="H29" s="137"/>
      <c r="I29" s="137"/>
      <c r="J29" s="137"/>
      <c r="K29" s="137"/>
      <c r="L29" s="137"/>
      <c r="M29" s="137"/>
      <c r="N29" s="137"/>
      <c r="O29" s="137"/>
      <c r="P29" s="137"/>
      <c r="Q29" s="137"/>
      <c r="R29" s="138"/>
    </row>
    <row r="30" spans="1:18" x14ac:dyDescent="0.3">
      <c r="A30" s="109" t="s">
        <v>157</v>
      </c>
      <c r="B30" s="166" t="s">
        <v>156</v>
      </c>
      <c r="C30" s="136"/>
      <c r="D30" s="137"/>
      <c r="E30" s="137"/>
      <c r="F30" s="137"/>
      <c r="G30" s="137"/>
      <c r="H30" s="137"/>
      <c r="I30" s="137"/>
      <c r="J30" s="137"/>
      <c r="K30" s="137"/>
      <c r="L30" s="137"/>
      <c r="M30" s="137"/>
      <c r="N30" s="137"/>
      <c r="O30" s="137"/>
      <c r="P30" s="137"/>
      <c r="Q30" s="137"/>
      <c r="R30" s="138"/>
    </row>
    <row r="31" spans="1:18" x14ac:dyDescent="0.3">
      <c r="A31" s="167" t="s">
        <v>203</v>
      </c>
      <c r="B31" s="168" t="s">
        <v>48</v>
      </c>
      <c r="C31" s="183">
        <v>888</v>
      </c>
      <c r="D31" s="184">
        <f>SUM(D20:D30)</f>
        <v>1089</v>
      </c>
      <c r="E31" s="184">
        <f>SUM(E20:E30)</f>
        <v>1016</v>
      </c>
      <c r="F31" s="184">
        <f>SUM(F20:F30)</f>
        <v>560</v>
      </c>
      <c r="G31" s="184"/>
      <c r="H31" s="184">
        <f>SUM(H20:H30)</f>
        <v>0</v>
      </c>
      <c r="I31" s="184">
        <f>SUM(I20:I30)</f>
        <v>0</v>
      </c>
      <c r="J31" s="184">
        <f>SUM(J20:J30)</f>
        <v>0</v>
      </c>
      <c r="K31" s="184">
        <v>200</v>
      </c>
      <c r="L31" s="184">
        <f>SUM(L20:L30)</f>
        <v>227</v>
      </c>
      <c r="M31" s="184">
        <f>SUM(M20:M30)</f>
        <v>168</v>
      </c>
      <c r="N31" s="184">
        <f>SUM(N20:N30)</f>
        <v>145</v>
      </c>
      <c r="O31" s="184">
        <v>29</v>
      </c>
      <c r="P31" s="184">
        <f>SUM(P20:P30)</f>
        <v>29</v>
      </c>
      <c r="Q31" s="184">
        <f>SUM(Q20:Q30)</f>
        <v>26</v>
      </c>
      <c r="R31" s="185">
        <f>SUM(R20:R30)</f>
        <v>23</v>
      </c>
    </row>
    <row r="32" spans="1:18" s="6" customFormat="1" x14ac:dyDescent="0.3">
      <c r="A32" s="112" t="s">
        <v>205</v>
      </c>
      <c r="B32" s="169"/>
      <c r="C32" s="499"/>
      <c r="D32" s="500"/>
      <c r="E32" s="500"/>
      <c r="F32" s="500"/>
      <c r="G32" s="500"/>
      <c r="H32" s="500"/>
      <c r="I32" s="500"/>
      <c r="J32" s="500"/>
      <c r="K32" s="500"/>
      <c r="L32" s="500"/>
      <c r="M32" s="500"/>
      <c r="N32" s="500"/>
      <c r="O32" s="500"/>
      <c r="P32" s="500"/>
      <c r="Q32" s="500"/>
      <c r="R32" s="501"/>
    </row>
    <row r="33" spans="1:18" s="2" customFormat="1" x14ac:dyDescent="0.3">
      <c r="A33" s="164" t="s">
        <v>145</v>
      </c>
      <c r="B33" s="165" t="s">
        <v>144</v>
      </c>
      <c r="C33" s="180"/>
      <c r="D33" s="181"/>
      <c r="E33" s="181"/>
      <c r="F33" s="181"/>
      <c r="G33" s="181"/>
      <c r="H33" s="181"/>
      <c r="I33" s="181"/>
      <c r="J33" s="181"/>
      <c r="K33" s="181"/>
      <c r="L33" s="181"/>
      <c r="M33" s="181"/>
      <c r="N33" s="181"/>
      <c r="O33" s="181"/>
      <c r="P33" s="181"/>
      <c r="Q33" s="181"/>
      <c r="R33" s="182"/>
    </row>
    <row r="34" spans="1:18" x14ac:dyDescent="0.3">
      <c r="A34" s="109" t="s">
        <v>159</v>
      </c>
      <c r="B34" s="166" t="s">
        <v>146</v>
      </c>
      <c r="C34" s="133"/>
      <c r="D34" s="134"/>
      <c r="E34" s="134"/>
      <c r="F34" s="134"/>
      <c r="G34" s="134"/>
      <c r="H34" s="134"/>
      <c r="I34" s="134"/>
      <c r="J34" s="134"/>
      <c r="K34" s="134"/>
      <c r="L34" s="134"/>
      <c r="M34" s="134"/>
      <c r="N34" s="134"/>
      <c r="O34" s="134"/>
      <c r="P34" s="134"/>
      <c r="Q34" s="134"/>
      <c r="R34" s="135"/>
    </row>
    <row r="35" spans="1:18" x14ac:dyDescent="0.3">
      <c r="A35" s="109" t="s">
        <v>160</v>
      </c>
      <c r="B35" s="166" t="s">
        <v>147</v>
      </c>
      <c r="C35" s="133"/>
      <c r="D35" s="134"/>
      <c r="E35" s="134"/>
      <c r="F35" s="134"/>
      <c r="G35" s="134"/>
      <c r="H35" s="134"/>
      <c r="I35" s="134"/>
      <c r="J35" s="134"/>
      <c r="K35" s="134"/>
      <c r="L35" s="134"/>
      <c r="M35" s="134"/>
      <c r="N35" s="134"/>
      <c r="O35" s="134"/>
      <c r="P35" s="134"/>
      <c r="Q35" s="134"/>
      <c r="R35" s="135"/>
    </row>
    <row r="36" spans="1:18" x14ac:dyDescent="0.3">
      <c r="A36" s="109" t="s">
        <v>161</v>
      </c>
      <c r="B36" s="166" t="s">
        <v>148</v>
      </c>
      <c r="C36" s="133"/>
      <c r="D36" s="134"/>
      <c r="E36" s="134"/>
      <c r="F36" s="134"/>
      <c r="G36" s="134"/>
      <c r="H36" s="134"/>
      <c r="I36" s="134"/>
      <c r="J36" s="134"/>
      <c r="K36" s="134"/>
      <c r="L36" s="134"/>
      <c r="M36" s="134"/>
      <c r="N36" s="134"/>
      <c r="O36" s="134"/>
      <c r="P36" s="134"/>
      <c r="Q36" s="134"/>
      <c r="R36" s="135"/>
    </row>
    <row r="37" spans="1:18" x14ac:dyDescent="0.3">
      <c r="A37" s="109" t="s">
        <v>162</v>
      </c>
      <c r="B37" s="166" t="s">
        <v>149</v>
      </c>
      <c r="C37" s="133"/>
      <c r="D37" s="134"/>
      <c r="E37" s="134"/>
      <c r="F37" s="134"/>
      <c r="G37" s="134"/>
      <c r="H37" s="134"/>
      <c r="I37" s="134"/>
      <c r="J37" s="134"/>
      <c r="K37" s="134"/>
      <c r="L37" s="134"/>
      <c r="M37" s="134"/>
      <c r="N37" s="134"/>
      <c r="O37" s="134"/>
      <c r="P37" s="134"/>
      <c r="Q37" s="134"/>
      <c r="R37" s="135"/>
    </row>
    <row r="38" spans="1:18" x14ac:dyDescent="0.3">
      <c r="A38" s="109" t="s">
        <v>163</v>
      </c>
      <c r="B38" s="166" t="s">
        <v>150</v>
      </c>
      <c r="C38" s="133">
        <v>1656</v>
      </c>
      <c r="D38" s="134">
        <v>1974</v>
      </c>
      <c r="E38" s="134">
        <v>1522</v>
      </c>
      <c r="F38" s="134">
        <v>800</v>
      </c>
      <c r="G38" s="134"/>
      <c r="H38" s="134"/>
      <c r="I38" s="134"/>
      <c r="J38" s="134"/>
      <c r="K38" s="134">
        <v>573</v>
      </c>
      <c r="L38" s="134">
        <v>678</v>
      </c>
      <c r="M38" s="134">
        <v>581</v>
      </c>
      <c r="N38" s="134">
        <v>373</v>
      </c>
      <c r="O38" s="134">
        <v>38</v>
      </c>
      <c r="P38" s="134">
        <v>38</v>
      </c>
      <c r="Q38" s="134">
        <v>38</v>
      </c>
      <c r="R38" s="135">
        <v>36</v>
      </c>
    </row>
    <row r="39" spans="1:18" x14ac:dyDescent="0.3">
      <c r="A39" s="109" t="s">
        <v>164</v>
      </c>
      <c r="B39" s="166" t="s">
        <v>151</v>
      </c>
      <c r="C39" s="133"/>
      <c r="D39" s="134"/>
      <c r="E39" s="134"/>
      <c r="F39" s="134"/>
      <c r="G39" s="134"/>
      <c r="H39" s="134"/>
      <c r="I39" s="134"/>
      <c r="J39" s="134"/>
      <c r="K39" s="134"/>
      <c r="L39" s="134"/>
      <c r="M39" s="134"/>
      <c r="N39" s="134"/>
      <c r="O39" s="134"/>
      <c r="P39" s="134"/>
      <c r="Q39" s="134"/>
      <c r="R39" s="135"/>
    </row>
    <row r="40" spans="1:18" x14ac:dyDescent="0.3">
      <c r="A40" s="109" t="s">
        <v>158</v>
      </c>
      <c r="B40" s="166" t="s">
        <v>152</v>
      </c>
      <c r="C40" s="133">
        <v>342</v>
      </c>
      <c r="D40" s="134">
        <v>364</v>
      </c>
      <c r="E40" s="134">
        <v>331</v>
      </c>
      <c r="F40" s="134">
        <v>215</v>
      </c>
      <c r="G40" s="134"/>
      <c r="H40" s="134"/>
      <c r="I40" s="134"/>
      <c r="J40" s="134"/>
      <c r="K40" s="134">
        <v>130</v>
      </c>
      <c r="L40" s="134">
        <v>133</v>
      </c>
      <c r="M40" s="134">
        <v>115</v>
      </c>
      <c r="N40" s="134">
        <v>79</v>
      </c>
      <c r="O40" s="134">
        <v>4</v>
      </c>
      <c r="P40" s="134">
        <v>4</v>
      </c>
      <c r="Q40" s="134">
        <v>4</v>
      </c>
      <c r="R40" s="135">
        <v>4</v>
      </c>
    </row>
    <row r="41" spans="1:18" x14ac:dyDescent="0.3">
      <c r="A41" s="109" t="s">
        <v>165</v>
      </c>
      <c r="B41" s="166" t="s">
        <v>153</v>
      </c>
      <c r="C41" s="133"/>
      <c r="D41" s="134"/>
      <c r="E41" s="134"/>
      <c r="F41" s="134"/>
      <c r="G41" s="134"/>
      <c r="H41" s="134"/>
      <c r="I41" s="134"/>
      <c r="J41" s="134"/>
      <c r="K41" s="134"/>
      <c r="L41" s="134"/>
      <c r="M41" s="134"/>
      <c r="N41" s="134"/>
      <c r="O41" s="134"/>
      <c r="P41" s="134"/>
      <c r="Q41" s="134"/>
      <c r="R41" s="135"/>
    </row>
    <row r="42" spans="1:18" x14ac:dyDescent="0.3">
      <c r="A42" s="109" t="s">
        <v>166</v>
      </c>
      <c r="B42" s="166" t="s">
        <v>154</v>
      </c>
      <c r="C42" s="133"/>
      <c r="D42" s="134"/>
      <c r="E42" s="134"/>
      <c r="F42" s="134"/>
      <c r="G42" s="134"/>
      <c r="H42" s="134"/>
      <c r="I42" s="134"/>
      <c r="J42" s="134"/>
      <c r="K42" s="134"/>
      <c r="L42" s="134"/>
      <c r="M42" s="134"/>
      <c r="N42" s="134"/>
      <c r="O42" s="134"/>
      <c r="P42" s="134"/>
      <c r="Q42" s="134"/>
      <c r="R42" s="135"/>
    </row>
    <row r="43" spans="1:18" x14ac:dyDescent="0.3">
      <c r="A43" s="109" t="s">
        <v>167</v>
      </c>
      <c r="B43" s="166" t="s">
        <v>155</v>
      </c>
      <c r="C43" s="136"/>
      <c r="D43" s="137"/>
      <c r="E43" s="137"/>
      <c r="F43" s="137"/>
      <c r="G43" s="137"/>
      <c r="H43" s="137"/>
      <c r="I43" s="137"/>
      <c r="J43" s="137"/>
      <c r="K43" s="137"/>
      <c r="L43" s="137"/>
      <c r="M43" s="137"/>
      <c r="N43" s="137"/>
      <c r="O43" s="137"/>
      <c r="P43" s="137"/>
      <c r="Q43" s="137"/>
      <c r="R43" s="138"/>
    </row>
    <row r="44" spans="1:18" x14ac:dyDescent="0.3">
      <c r="A44" s="109" t="s">
        <v>157</v>
      </c>
      <c r="B44" s="166" t="s">
        <v>156</v>
      </c>
      <c r="C44" s="136"/>
      <c r="D44" s="137"/>
      <c r="E44" s="137"/>
      <c r="F44" s="137"/>
      <c r="G44" s="137"/>
      <c r="H44" s="137"/>
      <c r="I44" s="137"/>
      <c r="J44" s="137"/>
      <c r="K44" s="137"/>
      <c r="L44" s="137"/>
      <c r="M44" s="137"/>
      <c r="N44" s="137"/>
      <c r="O44" s="137"/>
      <c r="P44" s="137"/>
      <c r="Q44" s="137"/>
      <c r="R44" s="138"/>
    </row>
    <row r="45" spans="1:18" x14ac:dyDescent="0.3">
      <c r="A45" s="167" t="s">
        <v>206</v>
      </c>
      <c r="B45" s="168" t="s">
        <v>48</v>
      </c>
      <c r="C45" s="183">
        <v>1975</v>
      </c>
      <c r="D45" s="184">
        <f>SUM(D34:D44)</f>
        <v>2338</v>
      </c>
      <c r="E45" s="184">
        <f>SUM(E34:E44)</f>
        <v>1853</v>
      </c>
      <c r="F45" s="184">
        <f>SUM(F34:F44)</f>
        <v>1015</v>
      </c>
      <c r="G45" s="184"/>
      <c r="H45" s="184">
        <f>SUM(H34:H44)</f>
        <v>0</v>
      </c>
      <c r="I45" s="184">
        <f>SUM(I34:I44)</f>
        <v>0</v>
      </c>
      <c r="J45" s="184">
        <f>SUM(J34:J44)</f>
        <v>0</v>
      </c>
      <c r="K45" s="184">
        <v>699</v>
      </c>
      <c r="L45" s="184">
        <f>SUM(L34:L44)</f>
        <v>811</v>
      </c>
      <c r="M45" s="184">
        <f>SUM(M34:M44)</f>
        <v>696</v>
      </c>
      <c r="N45" s="184">
        <f>SUM(N34:N44)</f>
        <v>452</v>
      </c>
      <c r="O45" s="184">
        <v>42</v>
      </c>
      <c r="P45" s="184">
        <f>SUM(P34:P44)</f>
        <v>42</v>
      </c>
      <c r="Q45" s="184">
        <f>SUM(Q34:Q44)</f>
        <v>42</v>
      </c>
      <c r="R45" s="185">
        <f>SUM(R34:R44)</f>
        <v>40</v>
      </c>
    </row>
    <row r="46" spans="1:18" s="6" customFormat="1" x14ac:dyDescent="0.3">
      <c r="A46" s="69" t="s">
        <v>207</v>
      </c>
      <c r="B46" s="33"/>
      <c r="C46" s="526"/>
      <c r="D46" s="527"/>
      <c r="E46" s="527"/>
      <c r="F46" s="527"/>
      <c r="G46" s="527"/>
      <c r="H46" s="527"/>
      <c r="I46" s="527"/>
      <c r="J46" s="527"/>
      <c r="K46" s="527"/>
      <c r="L46" s="527"/>
      <c r="M46" s="527"/>
      <c r="N46" s="527"/>
      <c r="O46" s="527"/>
      <c r="P46" s="527"/>
      <c r="Q46" s="527"/>
      <c r="R46" s="528"/>
    </row>
    <row r="47" spans="1:18" s="2" customFormat="1" x14ac:dyDescent="0.3">
      <c r="A47" s="164" t="s">
        <v>145</v>
      </c>
      <c r="B47" s="165" t="s">
        <v>144</v>
      </c>
      <c r="C47" s="180"/>
      <c r="D47" s="181"/>
      <c r="E47" s="181"/>
      <c r="F47" s="181"/>
      <c r="G47" s="181"/>
      <c r="H47" s="181"/>
      <c r="I47" s="181"/>
      <c r="J47" s="181"/>
      <c r="K47" s="181"/>
      <c r="L47" s="181"/>
      <c r="M47" s="181"/>
      <c r="N47" s="181"/>
      <c r="O47" s="181"/>
      <c r="P47" s="181"/>
      <c r="Q47" s="181"/>
      <c r="R47" s="182"/>
    </row>
    <row r="48" spans="1:18" x14ac:dyDescent="0.3">
      <c r="A48" s="109" t="s">
        <v>159</v>
      </c>
      <c r="B48" s="166" t="s">
        <v>146</v>
      </c>
      <c r="C48" s="133"/>
      <c r="D48" s="134"/>
      <c r="E48" s="134"/>
      <c r="F48" s="134"/>
      <c r="G48" s="134"/>
      <c r="H48" s="134"/>
      <c r="I48" s="134"/>
      <c r="J48" s="134"/>
      <c r="K48" s="134"/>
      <c r="L48" s="134"/>
      <c r="M48" s="134"/>
      <c r="N48" s="134"/>
      <c r="O48" s="134"/>
      <c r="P48" s="134"/>
      <c r="Q48" s="134"/>
      <c r="R48" s="135"/>
    </row>
    <row r="49" spans="1:18" x14ac:dyDescent="0.3">
      <c r="A49" s="109" t="s">
        <v>160</v>
      </c>
      <c r="B49" s="166" t="s">
        <v>147</v>
      </c>
      <c r="C49" s="133"/>
      <c r="D49" s="134"/>
      <c r="E49" s="134"/>
      <c r="F49" s="134"/>
      <c r="G49" s="134"/>
      <c r="H49" s="134"/>
      <c r="I49" s="134"/>
      <c r="J49" s="134"/>
      <c r="K49" s="134"/>
      <c r="L49" s="134"/>
      <c r="M49" s="134"/>
      <c r="N49" s="134"/>
      <c r="O49" s="134"/>
      <c r="P49" s="134"/>
      <c r="Q49" s="134"/>
      <c r="R49" s="135"/>
    </row>
    <row r="50" spans="1:18" x14ac:dyDescent="0.3">
      <c r="A50" s="109" t="s">
        <v>161</v>
      </c>
      <c r="B50" s="166" t="s">
        <v>148</v>
      </c>
      <c r="C50" s="133"/>
      <c r="D50" s="134"/>
      <c r="E50" s="134"/>
      <c r="F50" s="134"/>
      <c r="G50" s="134"/>
      <c r="H50" s="134"/>
      <c r="I50" s="134"/>
      <c r="J50" s="134"/>
      <c r="K50" s="134"/>
      <c r="L50" s="134"/>
      <c r="M50" s="134"/>
      <c r="N50" s="134"/>
      <c r="O50" s="134"/>
      <c r="P50" s="134"/>
      <c r="Q50" s="134"/>
      <c r="R50" s="135"/>
    </row>
    <row r="51" spans="1:18" x14ac:dyDescent="0.3">
      <c r="A51" s="109" t="s">
        <v>162</v>
      </c>
      <c r="B51" s="166" t="s">
        <v>149</v>
      </c>
      <c r="C51" s="133"/>
      <c r="D51" s="134"/>
      <c r="E51" s="134"/>
      <c r="F51" s="134"/>
      <c r="G51" s="134"/>
      <c r="H51" s="134"/>
      <c r="I51" s="134"/>
      <c r="J51" s="134"/>
      <c r="K51" s="134"/>
      <c r="L51" s="134"/>
      <c r="M51" s="134"/>
      <c r="N51" s="134"/>
      <c r="O51" s="134"/>
      <c r="P51" s="134"/>
      <c r="Q51" s="134"/>
      <c r="R51" s="135"/>
    </row>
    <row r="52" spans="1:18" x14ac:dyDescent="0.3">
      <c r="A52" s="109" t="s">
        <v>163</v>
      </c>
      <c r="B52" s="166" t="s">
        <v>150</v>
      </c>
      <c r="C52" s="133"/>
      <c r="D52" s="134"/>
      <c r="E52" s="134"/>
      <c r="F52" s="134"/>
      <c r="G52" s="134"/>
      <c r="H52" s="134"/>
      <c r="I52" s="134"/>
      <c r="J52" s="134"/>
      <c r="K52" s="134"/>
      <c r="L52" s="134"/>
      <c r="M52" s="134"/>
      <c r="N52" s="134"/>
      <c r="O52" s="134"/>
      <c r="P52" s="134"/>
      <c r="Q52" s="134"/>
      <c r="R52" s="135"/>
    </row>
    <row r="53" spans="1:18" x14ac:dyDescent="0.3">
      <c r="A53" s="109" t="s">
        <v>164</v>
      </c>
      <c r="B53" s="166" t="s">
        <v>151</v>
      </c>
      <c r="C53" s="133"/>
      <c r="D53" s="134"/>
      <c r="E53" s="134"/>
      <c r="F53" s="134"/>
      <c r="G53" s="134"/>
      <c r="H53" s="134"/>
      <c r="I53" s="134"/>
      <c r="J53" s="134"/>
      <c r="K53" s="134"/>
      <c r="L53" s="134"/>
      <c r="M53" s="134"/>
      <c r="N53" s="134"/>
      <c r="O53" s="134"/>
      <c r="P53" s="134"/>
      <c r="Q53" s="134"/>
      <c r="R53" s="135"/>
    </row>
    <row r="54" spans="1:18" x14ac:dyDescent="0.3">
      <c r="A54" s="109" t="s">
        <v>158</v>
      </c>
      <c r="B54" s="166" t="s">
        <v>152</v>
      </c>
      <c r="C54" s="133"/>
      <c r="D54" s="134"/>
      <c r="E54" s="134"/>
      <c r="F54" s="134"/>
      <c r="G54" s="134"/>
      <c r="H54" s="134"/>
      <c r="I54" s="134"/>
      <c r="J54" s="134"/>
      <c r="K54" s="134"/>
      <c r="L54" s="134"/>
      <c r="M54" s="134"/>
      <c r="N54" s="134"/>
      <c r="O54" s="134"/>
      <c r="P54" s="134"/>
      <c r="Q54" s="134"/>
      <c r="R54" s="135"/>
    </row>
    <row r="55" spans="1:18" x14ac:dyDescent="0.3">
      <c r="A55" s="109" t="s">
        <v>165</v>
      </c>
      <c r="B55" s="166" t="s">
        <v>153</v>
      </c>
      <c r="C55" s="133"/>
      <c r="D55" s="134"/>
      <c r="E55" s="134"/>
      <c r="F55" s="134"/>
      <c r="G55" s="134"/>
      <c r="H55" s="134"/>
      <c r="I55" s="134"/>
      <c r="J55" s="134"/>
      <c r="K55" s="134">
        <v>9</v>
      </c>
      <c r="L55" s="134">
        <v>9</v>
      </c>
      <c r="M55" s="134">
        <v>8</v>
      </c>
      <c r="N55" s="134">
        <v>5</v>
      </c>
      <c r="O55" s="134"/>
      <c r="P55" s="134"/>
      <c r="Q55" s="134"/>
      <c r="R55" s="135"/>
    </row>
    <row r="56" spans="1:18" x14ac:dyDescent="0.3">
      <c r="A56" s="109" t="s">
        <v>166</v>
      </c>
      <c r="B56" s="166" t="s">
        <v>154</v>
      </c>
      <c r="C56" s="133">
        <v>558</v>
      </c>
      <c r="D56" s="134">
        <v>671</v>
      </c>
      <c r="E56" s="134">
        <v>577</v>
      </c>
      <c r="F56" s="134">
        <v>314</v>
      </c>
      <c r="G56" s="134"/>
      <c r="H56" s="134"/>
      <c r="I56" s="134"/>
      <c r="J56" s="134"/>
      <c r="K56" s="134">
        <v>137</v>
      </c>
      <c r="L56" s="134">
        <v>146</v>
      </c>
      <c r="M56" s="134">
        <v>129</v>
      </c>
      <c r="N56" s="134">
        <v>110</v>
      </c>
      <c r="O56" s="134">
        <v>14</v>
      </c>
      <c r="P56" s="134">
        <v>14</v>
      </c>
      <c r="Q56" s="134">
        <v>13</v>
      </c>
      <c r="R56" s="135">
        <v>11</v>
      </c>
    </row>
    <row r="57" spans="1:18" x14ac:dyDescent="0.3">
      <c r="A57" s="109" t="s">
        <v>167</v>
      </c>
      <c r="B57" s="166" t="s">
        <v>155</v>
      </c>
      <c r="C57" s="133"/>
      <c r="D57" s="134"/>
      <c r="E57" s="134"/>
      <c r="F57" s="134"/>
      <c r="G57" s="134"/>
      <c r="H57" s="134"/>
      <c r="I57" s="134"/>
      <c r="J57" s="134"/>
      <c r="K57" s="134"/>
      <c r="L57" s="134"/>
      <c r="M57" s="134"/>
      <c r="N57" s="134"/>
      <c r="O57" s="134"/>
      <c r="P57" s="134"/>
      <c r="Q57" s="134"/>
      <c r="R57" s="135"/>
    </row>
    <row r="58" spans="1:18" x14ac:dyDescent="0.3">
      <c r="A58" s="109" t="s">
        <v>157</v>
      </c>
      <c r="B58" s="166" t="s">
        <v>156</v>
      </c>
      <c r="C58" s="133"/>
      <c r="D58" s="134"/>
      <c r="E58" s="134"/>
      <c r="F58" s="134"/>
      <c r="G58" s="134"/>
      <c r="H58" s="134"/>
      <c r="I58" s="134"/>
      <c r="J58" s="134"/>
      <c r="K58" s="134"/>
      <c r="L58" s="134"/>
      <c r="M58" s="134"/>
      <c r="N58" s="134"/>
      <c r="O58" s="134"/>
      <c r="P58" s="134"/>
      <c r="Q58" s="134"/>
      <c r="R58" s="135"/>
    </row>
    <row r="59" spans="1:18" x14ac:dyDescent="0.3">
      <c r="A59" s="167" t="s">
        <v>208</v>
      </c>
      <c r="B59" s="168" t="s">
        <v>48</v>
      </c>
      <c r="C59" s="183">
        <v>558</v>
      </c>
      <c r="D59" s="184">
        <f>SUM(D48:D58)</f>
        <v>671</v>
      </c>
      <c r="E59" s="184">
        <f>SUM(E48:E58)</f>
        <v>577</v>
      </c>
      <c r="F59" s="184">
        <f>SUM(F48:F58)</f>
        <v>314</v>
      </c>
      <c r="G59" s="184"/>
      <c r="H59" s="184">
        <f>SUM(H48:H58)</f>
        <v>0</v>
      </c>
      <c r="I59" s="184">
        <f>SUM(I48:I58)</f>
        <v>0</v>
      </c>
      <c r="J59" s="184">
        <f>SUM(J48:J58)</f>
        <v>0</v>
      </c>
      <c r="K59" s="184">
        <v>145</v>
      </c>
      <c r="L59" s="184">
        <f>SUM(L48:L58)</f>
        <v>155</v>
      </c>
      <c r="M59" s="184">
        <f>SUM(M48:M58)</f>
        <v>137</v>
      </c>
      <c r="N59" s="184">
        <f>SUM(N48:N58)</f>
        <v>115</v>
      </c>
      <c r="O59" s="184">
        <v>14</v>
      </c>
      <c r="P59" s="184">
        <f>SUM(P48:P58)</f>
        <v>14</v>
      </c>
      <c r="Q59" s="184">
        <f>SUM(Q48:Q58)</f>
        <v>13</v>
      </c>
      <c r="R59" s="185">
        <f>SUM(R48:R58)</f>
        <v>11</v>
      </c>
    </row>
    <row r="60" spans="1:18" s="6" customFormat="1" x14ac:dyDescent="0.3">
      <c r="A60" s="112" t="s">
        <v>209</v>
      </c>
      <c r="B60" s="169"/>
      <c r="C60" s="499"/>
      <c r="D60" s="500"/>
      <c r="E60" s="500"/>
      <c r="F60" s="500"/>
      <c r="G60" s="500"/>
      <c r="H60" s="500"/>
      <c r="I60" s="500"/>
      <c r="J60" s="500"/>
      <c r="K60" s="500"/>
      <c r="L60" s="500"/>
      <c r="M60" s="500"/>
      <c r="N60" s="500"/>
      <c r="O60" s="500"/>
      <c r="P60" s="500"/>
      <c r="Q60" s="500"/>
      <c r="R60" s="501"/>
    </row>
    <row r="61" spans="1:18" s="2" customFormat="1" x14ac:dyDescent="0.3">
      <c r="A61" s="164" t="s">
        <v>145</v>
      </c>
      <c r="B61" s="165" t="s">
        <v>144</v>
      </c>
      <c r="C61" s="180"/>
      <c r="D61" s="181"/>
      <c r="E61" s="181"/>
      <c r="F61" s="181"/>
      <c r="G61" s="181"/>
      <c r="H61" s="181"/>
      <c r="I61" s="181"/>
      <c r="J61" s="181"/>
      <c r="K61" s="181"/>
      <c r="L61" s="181"/>
      <c r="M61" s="181"/>
      <c r="N61" s="181"/>
      <c r="O61" s="181"/>
      <c r="P61" s="181"/>
      <c r="Q61" s="181"/>
      <c r="R61" s="182"/>
    </row>
    <row r="62" spans="1:18" x14ac:dyDescent="0.3">
      <c r="A62" s="109" t="s">
        <v>159</v>
      </c>
      <c r="B62" s="166" t="s">
        <v>146</v>
      </c>
      <c r="C62" s="133"/>
      <c r="D62" s="134"/>
      <c r="E62" s="134"/>
      <c r="F62" s="134"/>
      <c r="G62" s="134"/>
      <c r="H62" s="134"/>
      <c r="I62" s="134"/>
      <c r="J62" s="134"/>
      <c r="K62" s="134"/>
      <c r="L62" s="134"/>
      <c r="M62" s="134"/>
      <c r="N62" s="134"/>
      <c r="O62" s="134"/>
      <c r="P62" s="134"/>
      <c r="Q62" s="134"/>
      <c r="R62" s="135"/>
    </row>
    <row r="63" spans="1:18" x14ac:dyDescent="0.3">
      <c r="A63" s="109" t="s">
        <v>160</v>
      </c>
      <c r="B63" s="166" t="s">
        <v>147</v>
      </c>
      <c r="C63" s="133"/>
      <c r="D63" s="134"/>
      <c r="E63" s="134"/>
      <c r="F63" s="134"/>
      <c r="G63" s="134"/>
      <c r="H63" s="134"/>
      <c r="I63" s="134"/>
      <c r="J63" s="134"/>
      <c r="K63" s="134"/>
      <c r="L63" s="134"/>
      <c r="M63" s="134"/>
      <c r="N63" s="134"/>
      <c r="O63" s="134"/>
      <c r="P63" s="134"/>
      <c r="Q63" s="134"/>
      <c r="R63" s="135"/>
    </row>
    <row r="64" spans="1:18" x14ac:dyDescent="0.3">
      <c r="A64" s="109" t="s">
        <v>161</v>
      </c>
      <c r="B64" s="166" t="s">
        <v>148</v>
      </c>
      <c r="C64" s="133"/>
      <c r="D64" s="134"/>
      <c r="E64" s="134"/>
      <c r="F64" s="134"/>
      <c r="G64" s="134"/>
      <c r="H64" s="134"/>
      <c r="I64" s="134"/>
      <c r="J64" s="134"/>
      <c r="K64" s="134"/>
      <c r="L64" s="134"/>
      <c r="M64" s="134"/>
      <c r="N64" s="134"/>
      <c r="O64" s="134"/>
      <c r="P64" s="134"/>
      <c r="Q64" s="134"/>
      <c r="R64" s="135"/>
    </row>
    <row r="65" spans="1:18" x14ac:dyDescent="0.3">
      <c r="A65" s="109" t="s">
        <v>162</v>
      </c>
      <c r="B65" s="166" t="s">
        <v>149</v>
      </c>
      <c r="C65" s="133">
        <v>940</v>
      </c>
      <c r="D65" s="134">
        <v>1065</v>
      </c>
      <c r="E65" s="134">
        <v>743</v>
      </c>
      <c r="F65" s="134">
        <v>455</v>
      </c>
      <c r="G65" s="134"/>
      <c r="H65" s="134"/>
      <c r="I65" s="134"/>
      <c r="J65" s="134"/>
      <c r="K65" s="134">
        <v>298</v>
      </c>
      <c r="L65" s="134">
        <v>317</v>
      </c>
      <c r="M65" s="134">
        <v>272</v>
      </c>
      <c r="N65" s="134">
        <v>140</v>
      </c>
      <c r="O65" s="134"/>
      <c r="P65" s="134"/>
      <c r="Q65" s="134"/>
      <c r="R65" s="135"/>
    </row>
    <row r="66" spans="1:18" x14ac:dyDescent="0.3">
      <c r="A66" s="109" t="s">
        <v>163</v>
      </c>
      <c r="B66" s="166" t="s">
        <v>150</v>
      </c>
      <c r="C66" s="133"/>
      <c r="D66" s="134"/>
      <c r="E66" s="134"/>
      <c r="F66" s="134"/>
      <c r="G66" s="134"/>
      <c r="H66" s="134"/>
      <c r="I66" s="134"/>
      <c r="J66" s="134"/>
      <c r="K66" s="134"/>
      <c r="L66" s="134"/>
      <c r="M66" s="134"/>
      <c r="N66" s="134"/>
      <c r="O66" s="134"/>
      <c r="P66" s="134"/>
      <c r="Q66" s="134"/>
      <c r="R66" s="135"/>
    </row>
    <row r="67" spans="1:18" x14ac:dyDescent="0.3">
      <c r="A67" s="109" t="s">
        <v>164</v>
      </c>
      <c r="B67" s="166" t="s">
        <v>151</v>
      </c>
      <c r="C67" s="133"/>
      <c r="D67" s="134"/>
      <c r="E67" s="134"/>
      <c r="F67" s="134"/>
      <c r="G67" s="134"/>
      <c r="H67" s="134"/>
      <c r="I67" s="134"/>
      <c r="J67" s="134"/>
      <c r="K67" s="134"/>
      <c r="L67" s="134"/>
      <c r="M67" s="134"/>
      <c r="N67" s="134"/>
      <c r="O67" s="134"/>
      <c r="P67" s="134"/>
      <c r="Q67" s="134"/>
      <c r="R67" s="135"/>
    </row>
    <row r="68" spans="1:18" x14ac:dyDescent="0.3">
      <c r="A68" s="109" t="s">
        <v>158</v>
      </c>
      <c r="B68" s="166" t="s">
        <v>152</v>
      </c>
      <c r="C68" s="133"/>
      <c r="D68" s="134"/>
      <c r="E68" s="134"/>
      <c r="F68" s="134"/>
      <c r="G68" s="134"/>
      <c r="H68" s="134"/>
      <c r="I68" s="134"/>
      <c r="J68" s="134"/>
      <c r="K68" s="134"/>
      <c r="L68" s="134"/>
      <c r="M68" s="134"/>
      <c r="N68" s="134"/>
      <c r="O68" s="134"/>
      <c r="P68" s="134"/>
      <c r="Q68" s="134"/>
      <c r="R68" s="135"/>
    </row>
    <row r="69" spans="1:18" x14ac:dyDescent="0.3">
      <c r="A69" s="109" t="s">
        <v>165</v>
      </c>
      <c r="B69" s="166" t="s">
        <v>153</v>
      </c>
      <c r="C69" s="133"/>
      <c r="D69" s="134"/>
      <c r="E69" s="134"/>
      <c r="F69" s="134"/>
      <c r="G69" s="134"/>
      <c r="H69" s="134"/>
      <c r="I69" s="134"/>
      <c r="J69" s="134"/>
      <c r="K69" s="134"/>
      <c r="L69" s="134"/>
      <c r="M69" s="134"/>
      <c r="N69" s="134"/>
      <c r="O69" s="134"/>
      <c r="P69" s="134"/>
      <c r="Q69" s="134"/>
      <c r="R69" s="135"/>
    </row>
    <row r="70" spans="1:18" x14ac:dyDescent="0.3">
      <c r="A70" s="109" t="s">
        <v>166</v>
      </c>
      <c r="B70" s="166" t="s">
        <v>154</v>
      </c>
      <c r="C70" s="133"/>
      <c r="D70" s="134"/>
      <c r="E70" s="134"/>
      <c r="F70" s="134"/>
      <c r="G70" s="134"/>
      <c r="H70" s="134"/>
      <c r="I70" s="134"/>
      <c r="J70" s="134"/>
      <c r="K70" s="134"/>
      <c r="L70" s="134"/>
      <c r="M70" s="134"/>
      <c r="N70" s="134"/>
      <c r="O70" s="134"/>
      <c r="P70" s="134"/>
      <c r="Q70" s="134"/>
      <c r="R70" s="135"/>
    </row>
    <row r="71" spans="1:18" x14ac:dyDescent="0.3">
      <c r="A71" s="109" t="s">
        <v>167</v>
      </c>
      <c r="B71" s="166" t="s">
        <v>155</v>
      </c>
      <c r="C71" s="136"/>
      <c r="D71" s="137"/>
      <c r="E71" s="137"/>
      <c r="F71" s="137"/>
      <c r="G71" s="137"/>
      <c r="H71" s="137"/>
      <c r="I71" s="137"/>
      <c r="J71" s="137"/>
      <c r="K71" s="137"/>
      <c r="L71" s="137"/>
      <c r="M71" s="137"/>
      <c r="N71" s="137"/>
      <c r="O71" s="137"/>
      <c r="P71" s="137"/>
      <c r="Q71" s="137"/>
      <c r="R71" s="138"/>
    </row>
    <row r="72" spans="1:18" x14ac:dyDescent="0.3">
      <c r="A72" s="109" t="s">
        <v>157</v>
      </c>
      <c r="B72" s="166" t="s">
        <v>156</v>
      </c>
      <c r="C72" s="136"/>
      <c r="D72" s="137"/>
      <c r="E72" s="137"/>
      <c r="F72" s="137"/>
      <c r="G72" s="137"/>
      <c r="H72" s="137"/>
      <c r="I72" s="137"/>
      <c r="J72" s="137"/>
      <c r="K72" s="137"/>
      <c r="L72" s="137"/>
      <c r="M72" s="137"/>
      <c r="N72" s="137"/>
      <c r="O72" s="137"/>
      <c r="P72" s="137"/>
      <c r="Q72" s="137"/>
      <c r="R72" s="138"/>
    </row>
    <row r="73" spans="1:18" x14ac:dyDescent="0.3">
      <c r="A73" s="167" t="s">
        <v>210</v>
      </c>
      <c r="B73" s="168" t="s">
        <v>48</v>
      </c>
      <c r="C73" s="183">
        <v>940</v>
      </c>
      <c r="D73" s="184">
        <f>SUM(D62:D72)</f>
        <v>1065</v>
      </c>
      <c r="E73" s="184">
        <f>SUM(E62:E72)</f>
        <v>743</v>
      </c>
      <c r="F73" s="184">
        <f>SUM(F62:F72)</f>
        <v>455</v>
      </c>
      <c r="G73" s="184"/>
      <c r="H73" s="184">
        <f>SUM(H62:H72)</f>
        <v>0</v>
      </c>
      <c r="I73" s="184">
        <f>SUM(I62:I72)</f>
        <v>0</v>
      </c>
      <c r="J73" s="184">
        <f>SUM(J62:J72)</f>
        <v>0</v>
      </c>
      <c r="K73" s="184">
        <v>298</v>
      </c>
      <c r="L73" s="184">
        <f>SUM(L62:L72)</f>
        <v>317</v>
      </c>
      <c r="M73" s="184">
        <f>SUM(M62:M72)</f>
        <v>272</v>
      </c>
      <c r="N73" s="184">
        <f>SUM(N62:N72)</f>
        <v>140</v>
      </c>
      <c r="O73" s="184"/>
      <c r="P73" s="184">
        <f>SUM(P62:P72)</f>
        <v>0</v>
      </c>
      <c r="Q73" s="184">
        <f>SUM(Q62:Q72)</f>
        <v>0</v>
      </c>
      <c r="R73" s="185">
        <f>SUM(R62:R72)</f>
        <v>0</v>
      </c>
    </row>
    <row r="74" spans="1:18" s="6" customFormat="1" x14ac:dyDescent="0.3">
      <c r="A74" s="112" t="s">
        <v>211</v>
      </c>
      <c r="B74" s="169"/>
      <c r="C74" s="499"/>
      <c r="D74" s="500"/>
      <c r="E74" s="500"/>
      <c r="F74" s="500"/>
      <c r="G74" s="500"/>
      <c r="H74" s="500"/>
      <c r="I74" s="500"/>
      <c r="J74" s="500"/>
      <c r="K74" s="500"/>
      <c r="L74" s="500"/>
      <c r="M74" s="500"/>
      <c r="N74" s="500"/>
      <c r="O74" s="500"/>
      <c r="P74" s="500"/>
      <c r="Q74" s="500"/>
      <c r="R74" s="501"/>
    </row>
    <row r="75" spans="1:18" s="2" customFormat="1" x14ac:dyDescent="0.3">
      <c r="A75" s="164" t="s">
        <v>145</v>
      </c>
      <c r="B75" s="165" t="s">
        <v>144</v>
      </c>
      <c r="C75" s="180"/>
      <c r="D75" s="181"/>
      <c r="E75" s="181"/>
      <c r="F75" s="181"/>
      <c r="G75" s="181"/>
      <c r="H75" s="181"/>
      <c r="I75" s="181"/>
      <c r="J75" s="181"/>
      <c r="K75" s="181"/>
      <c r="L75" s="181"/>
      <c r="M75" s="181"/>
      <c r="N75" s="181"/>
      <c r="O75" s="181"/>
      <c r="P75" s="181"/>
      <c r="Q75" s="181"/>
      <c r="R75" s="182"/>
    </row>
    <row r="76" spans="1:18" x14ac:dyDescent="0.3">
      <c r="A76" s="109" t="s">
        <v>159</v>
      </c>
      <c r="B76" s="166" t="s">
        <v>146</v>
      </c>
      <c r="C76" s="133"/>
      <c r="D76" s="134"/>
      <c r="E76" s="134"/>
      <c r="F76" s="134"/>
      <c r="G76" s="134"/>
      <c r="H76" s="134"/>
      <c r="I76" s="134"/>
      <c r="J76" s="134"/>
      <c r="K76" s="134"/>
      <c r="L76" s="134"/>
      <c r="M76" s="134"/>
      <c r="N76" s="134"/>
      <c r="O76" s="134"/>
      <c r="P76" s="134"/>
      <c r="Q76" s="134"/>
      <c r="R76" s="135"/>
    </row>
    <row r="77" spans="1:18" x14ac:dyDescent="0.3">
      <c r="A77" s="109" t="s">
        <v>160</v>
      </c>
      <c r="B77" s="166" t="s">
        <v>147</v>
      </c>
      <c r="C77" s="134">
        <v>321</v>
      </c>
      <c r="D77" s="134">
        <v>343</v>
      </c>
      <c r="E77" s="134">
        <v>119</v>
      </c>
      <c r="F77" s="134">
        <v>101</v>
      </c>
      <c r="G77" s="134"/>
      <c r="H77" s="134"/>
      <c r="I77" s="134"/>
      <c r="J77" s="134"/>
      <c r="K77" s="134"/>
      <c r="L77" s="134"/>
      <c r="M77" s="134"/>
      <c r="N77" s="134"/>
      <c r="O77" s="134"/>
      <c r="P77" s="134"/>
      <c r="Q77" s="134"/>
      <c r="R77" s="135"/>
    </row>
    <row r="78" spans="1:18" x14ac:dyDescent="0.3">
      <c r="A78" s="109" t="s">
        <v>161</v>
      </c>
      <c r="B78" s="166" t="s">
        <v>148</v>
      </c>
      <c r="C78" s="133"/>
      <c r="D78" s="134"/>
      <c r="E78" s="134"/>
      <c r="F78" s="134"/>
      <c r="G78" s="134"/>
      <c r="H78" s="134"/>
      <c r="I78" s="134"/>
      <c r="J78" s="134"/>
      <c r="K78" s="134"/>
      <c r="L78" s="134"/>
      <c r="M78" s="134"/>
      <c r="N78" s="134"/>
      <c r="O78" s="134"/>
      <c r="P78" s="134"/>
      <c r="Q78" s="134"/>
      <c r="R78" s="135"/>
    </row>
    <row r="79" spans="1:18" x14ac:dyDescent="0.3">
      <c r="A79" s="109" t="s">
        <v>162</v>
      </c>
      <c r="B79" s="166" t="s">
        <v>149</v>
      </c>
      <c r="C79" s="133"/>
      <c r="D79" s="134"/>
      <c r="E79" s="134"/>
      <c r="F79" s="134"/>
      <c r="G79" s="134"/>
      <c r="H79" s="134"/>
      <c r="I79" s="134"/>
      <c r="J79" s="134"/>
      <c r="K79" s="134"/>
      <c r="L79" s="134"/>
      <c r="M79" s="134"/>
      <c r="N79" s="134"/>
      <c r="O79" s="134"/>
      <c r="P79" s="134"/>
      <c r="Q79" s="134"/>
      <c r="R79" s="135"/>
    </row>
    <row r="80" spans="1:18" x14ac:dyDescent="0.3">
      <c r="A80" s="109" t="s">
        <v>163</v>
      </c>
      <c r="B80" s="166" t="s">
        <v>150</v>
      </c>
      <c r="C80" s="133"/>
      <c r="D80" s="134"/>
      <c r="E80" s="134"/>
      <c r="F80" s="134"/>
      <c r="G80" s="134"/>
      <c r="H80" s="134"/>
      <c r="I80" s="134"/>
      <c r="J80" s="134"/>
      <c r="K80" s="134"/>
      <c r="L80" s="134"/>
      <c r="M80" s="134"/>
      <c r="N80" s="134"/>
      <c r="O80" s="134"/>
      <c r="P80" s="134"/>
      <c r="Q80" s="134"/>
      <c r="R80" s="135"/>
    </row>
    <row r="81" spans="1:18" x14ac:dyDescent="0.3">
      <c r="A81" s="109" t="s">
        <v>164</v>
      </c>
      <c r="B81" s="166" t="s">
        <v>151</v>
      </c>
      <c r="C81" s="133"/>
      <c r="D81" s="134"/>
      <c r="E81" s="134"/>
      <c r="F81" s="134"/>
      <c r="G81" s="134"/>
      <c r="H81" s="134"/>
      <c r="I81" s="134"/>
      <c r="J81" s="134"/>
      <c r="K81" s="134"/>
      <c r="L81" s="134"/>
      <c r="M81" s="134"/>
      <c r="N81" s="134"/>
      <c r="O81" s="134"/>
      <c r="P81" s="134"/>
      <c r="Q81" s="134"/>
      <c r="R81" s="135"/>
    </row>
    <row r="82" spans="1:18" x14ac:dyDescent="0.3">
      <c r="A82" s="109" t="s">
        <v>158</v>
      </c>
      <c r="B82" s="166" t="s">
        <v>152</v>
      </c>
      <c r="C82" s="133"/>
      <c r="D82" s="134"/>
      <c r="E82" s="134"/>
      <c r="F82" s="134"/>
      <c r="G82" s="134"/>
      <c r="H82" s="134"/>
      <c r="I82" s="134"/>
      <c r="J82" s="134"/>
      <c r="K82" s="134"/>
      <c r="L82" s="134"/>
      <c r="M82" s="134"/>
      <c r="N82" s="134"/>
      <c r="O82" s="134"/>
      <c r="P82" s="134"/>
      <c r="Q82" s="134"/>
      <c r="R82" s="135"/>
    </row>
    <row r="83" spans="1:18" x14ac:dyDescent="0.3">
      <c r="A83" s="109" t="s">
        <v>165</v>
      </c>
      <c r="B83" s="166" t="s">
        <v>153</v>
      </c>
      <c r="C83" s="133"/>
      <c r="D83" s="134"/>
      <c r="E83" s="134"/>
      <c r="F83" s="134"/>
      <c r="G83" s="134"/>
      <c r="H83" s="134"/>
      <c r="I83" s="134"/>
      <c r="J83" s="134"/>
      <c r="K83" s="134"/>
      <c r="L83" s="134"/>
      <c r="M83" s="134"/>
      <c r="N83" s="134"/>
      <c r="O83" s="134"/>
      <c r="P83" s="134"/>
      <c r="Q83" s="134"/>
      <c r="R83" s="135"/>
    </row>
    <row r="84" spans="1:18" x14ac:dyDescent="0.3">
      <c r="A84" s="109" t="s">
        <v>166</v>
      </c>
      <c r="B84" s="166" t="s">
        <v>154</v>
      </c>
      <c r="C84" s="133"/>
      <c r="D84" s="134"/>
      <c r="E84" s="134"/>
      <c r="F84" s="134"/>
      <c r="G84" s="134"/>
      <c r="H84" s="134"/>
      <c r="I84" s="134"/>
      <c r="J84" s="134"/>
      <c r="K84" s="134"/>
      <c r="L84" s="134"/>
      <c r="M84" s="134"/>
      <c r="N84" s="134"/>
      <c r="O84" s="134"/>
      <c r="P84" s="134"/>
      <c r="Q84" s="134"/>
      <c r="R84" s="135"/>
    </row>
    <row r="85" spans="1:18" x14ac:dyDescent="0.3">
      <c r="A85" s="109" t="s">
        <v>167</v>
      </c>
      <c r="B85" s="166" t="s">
        <v>155</v>
      </c>
      <c r="C85" s="136"/>
      <c r="D85" s="137"/>
      <c r="E85" s="137"/>
      <c r="F85" s="137"/>
      <c r="G85" s="137"/>
      <c r="H85" s="137"/>
      <c r="I85" s="137"/>
      <c r="J85" s="137"/>
      <c r="K85" s="137"/>
      <c r="L85" s="137"/>
      <c r="M85" s="137"/>
      <c r="N85" s="137"/>
      <c r="O85" s="137"/>
      <c r="P85" s="137"/>
      <c r="Q85" s="137"/>
      <c r="R85" s="138"/>
    </row>
    <row r="86" spans="1:18" x14ac:dyDescent="0.3">
      <c r="A86" s="109" t="s">
        <v>157</v>
      </c>
      <c r="B86" s="166" t="s">
        <v>156</v>
      </c>
      <c r="C86" s="136"/>
      <c r="D86" s="137"/>
      <c r="E86" s="137"/>
      <c r="F86" s="137"/>
      <c r="G86" s="137"/>
      <c r="H86" s="137"/>
      <c r="I86" s="137"/>
      <c r="J86" s="137"/>
      <c r="K86" s="137"/>
      <c r="L86" s="137"/>
      <c r="M86" s="137"/>
      <c r="N86" s="137"/>
      <c r="O86" s="137"/>
      <c r="P86" s="137"/>
      <c r="Q86" s="137"/>
      <c r="R86" s="138"/>
    </row>
    <row r="87" spans="1:18" x14ac:dyDescent="0.3">
      <c r="A87" s="167" t="s">
        <v>212</v>
      </c>
      <c r="B87" s="168" t="s">
        <v>48</v>
      </c>
      <c r="C87" s="183">
        <v>321</v>
      </c>
      <c r="D87" s="184">
        <f>SUM(D76:D86)</f>
        <v>343</v>
      </c>
      <c r="E87" s="184">
        <f>SUM(E76:E86)</f>
        <v>119</v>
      </c>
      <c r="F87" s="184">
        <f>SUM(F76:F86)</f>
        <v>101</v>
      </c>
      <c r="G87" s="184"/>
      <c r="H87" s="184">
        <f>SUM(H76:H86)</f>
        <v>0</v>
      </c>
      <c r="I87" s="184">
        <f>SUM(I76:I86)</f>
        <v>0</v>
      </c>
      <c r="J87" s="184">
        <f>SUM(J76:J86)</f>
        <v>0</v>
      </c>
      <c r="K87" s="184"/>
      <c r="L87" s="184">
        <f>SUM(L76:L86)</f>
        <v>0</v>
      </c>
      <c r="M87" s="184">
        <f>SUM(M76:M86)</f>
        <v>0</v>
      </c>
      <c r="N87" s="184">
        <f>SUM(N76:N86)</f>
        <v>0</v>
      </c>
      <c r="O87" s="184"/>
      <c r="P87" s="184">
        <f>SUM(P76:P86)</f>
        <v>0</v>
      </c>
      <c r="Q87" s="184">
        <f>SUM(Q76:Q86)</f>
        <v>0</v>
      </c>
      <c r="R87" s="185">
        <f>SUM(R76:R86)</f>
        <v>0</v>
      </c>
    </row>
    <row r="88" spans="1:18" x14ac:dyDescent="0.3">
      <c r="A88" s="112" t="s">
        <v>200</v>
      </c>
      <c r="B88" s="571" t="s">
        <v>193</v>
      </c>
      <c r="C88" s="572"/>
      <c r="D88" s="572"/>
      <c r="E88" s="572"/>
      <c r="F88" s="572"/>
      <c r="G88" s="572"/>
      <c r="H88" s="572"/>
      <c r="I88" s="572"/>
      <c r="J88" s="572"/>
      <c r="K88" s="572"/>
      <c r="L88" s="572"/>
      <c r="M88" s="572"/>
      <c r="N88" s="572"/>
      <c r="O88" s="572"/>
      <c r="P88" s="572"/>
      <c r="Q88" s="572"/>
      <c r="R88" s="573"/>
    </row>
    <row r="89" spans="1:18" x14ac:dyDescent="0.3">
      <c r="A89" s="164" t="s">
        <v>145</v>
      </c>
      <c r="B89" s="165" t="s">
        <v>144</v>
      </c>
      <c r="C89" s="180"/>
      <c r="D89" s="181"/>
      <c r="E89" s="181"/>
      <c r="F89" s="181"/>
      <c r="G89" s="181"/>
      <c r="H89" s="181"/>
      <c r="I89" s="181"/>
      <c r="J89" s="181"/>
      <c r="K89" s="181"/>
      <c r="L89" s="181"/>
      <c r="M89" s="181"/>
      <c r="N89" s="181"/>
      <c r="O89" s="181"/>
      <c r="P89" s="181"/>
      <c r="Q89" s="181"/>
      <c r="R89" s="182"/>
    </row>
    <row r="90" spans="1:18" x14ac:dyDescent="0.3">
      <c r="A90" s="109" t="s">
        <v>159</v>
      </c>
      <c r="B90" s="166" t="s">
        <v>146</v>
      </c>
      <c r="C90" s="133"/>
      <c r="D90" s="134">
        <f>SUM(D6,D20,D48,D62,D76,D34)</f>
        <v>0</v>
      </c>
      <c r="E90" s="134">
        <f t="shared" ref="E90:R90" si="0">SUM(E6,E20,E48,E62,E76,E34)</f>
        <v>0</v>
      </c>
      <c r="F90" s="134">
        <f t="shared" si="0"/>
        <v>0</v>
      </c>
      <c r="G90" s="134"/>
      <c r="H90" s="134">
        <f t="shared" si="0"/>
        <v>0</v>
      </c>
      <c r="I90" s="134">
        <f t="shared" si="0"/>
        <v>0</v>
      </c>
      <c r="J90" s="134">
        <f t="shared" si="0"/>
        <v>0</v>
      </c>
      <c r="K90" s="134"/>
      <c r="L90" s="134">
        <f t="shared" si="0"/>
        <v>0</v>
      </c>
      <c r="M90" s="134">
        <f t="shared" si="0"/>
        <v>0</v>
      </c>
      <c r="N90" s="134">
        <f t="shared" si="0"/>
        <v>0</v>
      </c>
      <c r="O90" s="134"/>
      <c r="P90" s="134">
        <f t="shared" si="0"/>
        <v>0</v>
      </c>
      <c r="Q90" s="134">
        <f t="shared" si="0"/>
        <v>0</v>
      </c>
      <c r="R90" s="134">
        <f t="shared" si="0"/>
        <v>0</v>
      </c>
    </row>
    <row r="91" spans="1:18" x14ac:dyDescent="0.3">
      <c r="A91" s="109" t="s">
        <v>160</v>
      </c>
      <c r="B91" s="166" t="s">
        <v>147</v>
      </c>
      <c r="C91" s="133">
        <v>321</v>
      </c>
      <c r="D91" s="134">
        <f t="shared" ref="D91:R91" si="1">SUM(D7,D21,D49,D63,D77,D35)</f>
        <v>343</v>
      </c>
      <c r="E91" s="134">
        <f t="shared" si="1"/>
        <v>119</v>
      </c>
      <c r="F91" s="134">
        <f t="shared" si="1"/>
        <v>101</v>
      </c>
      <c r="G91" s="134"/>
      <c r="H91" s="134">
        <f t="shared" si="1"/>
        <v>0</v>
      </c>
      <c r="I91" s="134">
        <f t="shared" si="1"/>
        <v>0</v>
      </c>
      <c r="J91" s="134">
        <f t="shared" si="1"/>
        <v>0</v>
      </c>
      <c r="K91" s="134"/>
      <c r="L91" s="134">
        <f t="shared" si="1"/>
        <v>0</v>
      </c>
      <c r="M91" s="134">
        <f t="shared" si="1"/>
        <v>0</v>
      </c>
      <c r="N91" s="134">
        <f t="shared" si="1"/>
        <v>0</v>
      </c>
      <c r="O91" s="134"/>
      <c r="P91" s="134">
        <f t="shared" si="1"/>
        <v>0</v>
      </c>
      <c r="Q91" s="134">
        <f t="shared" si="1"/>
        <v>0</v>
      </c>
      <c r="R91" s="135">
        <f t="shared" si="1"/>
        <v>0</v>
      </c>
    </row>
    <row r="92" spans="1:18" x14ac:dyDescent="0.3">
      <c r="A92" s="109" t="s">
        <v>161</v>
      </c>
      <c r="B92" s="166" t="s">
        <v>148</v>
      </c>
      <c r="C92" s="133">
        <v>96</v>
      </c>
      <c r="D92" s="134">
        <f t="shared" ref="D92:R92" si="2">SUM(D8,D22,D50,D64,D78,D36)</f>
        <v>96</v>
      </c>
      <c r="E92" s="134">
        <f t="shared" si="2"/>
        <v>41</v>
      </c>
      <c r="F92" s="134">
        <f t="shared" si="2"/>
        <v>35</v>
      </c>
      <c r="G92" s="134"/>
      <c r="H92" s="134">
        <f t="shared" si="2"/>
        <v>0</v>
      </c>
      <c r="I92" s="134">
        <f t="shared" si="2"/>
        <v>0</v>
      </c>
      <c r="J92" s="134">
        <f t="shared" si="2"/>
        <v>0</v>
      </c>
      <c r="K92" s="134">
        <v>38</v>
      </c>
      <c r="L92" s="134">
        <f t="shared" si="2"/>
        <v>38</v>
      </c>
      <c r="M92" s="134">
        <f t="shared" si="2"/>
        <v>23</v>
      </c>
      <c r="N92" s="134">
        <f t="shared" si="2"/>
        <v>20</v>
      </c>
      <c r="O92" s="134"/>
      <c r="P92" s="134">
        <f t="shared" si="2"/>
        <v>0</v>
      </c>
      <c r="Q92" s="134">
        <f t="shared" si="2"/>
        <v>0</v>
      </c>
      <c r="R92" s="135">
        <f t="shared" si="2"/>
        <v>0</v>
      </c>
    </row>
    <row r="93" spans="1:18" x14ac:dyDescent="0.3">
      <c r="A93" s="109" t="s">
        <v>162</v>
      </c>
      <c r="B93" s="166" t="s">
        <v>149</v>
      </c>
      <c r="C93" s="133">
        <v>940</v>
      </c>
      <c r="D93" s="134">
        <f t="shared" ref="D93:R93" si="3">SUM(D9,D23,D51,D65,D79,D37)</f>
        <v>1065</v>
      </c>
      <c r="E93" s="134">
        <f t="shared" si="3"/>
        <v>743</v>
      </c>
      <c r="F93" s="134">
        <f t="shared" si="3"/>
        <v>455</v>
      </c>
      <c r="G93" s="134"/>
      <c r="H93" s="134">
        <f t="shared" si="3"/>
        <v>0</v>
      </c>
      <c r="I93" s="134">
        <f t="shared" si="3"/>
        <v>0</v>
      </c>
      <c r="J93" s="134">
        <f t="shared" si="3"/>
        <v>0</v>
      </c>
      <c r="K93" s="134">
        <v>298</v>
      </c>
      <c r="L93" s="134">
        <f t="shared" si="3"/>
        <v>317</v>
      </c>
      <c r="M93" s="134">
        <f t="shared" si="3"/>
        <v>272</v>
      </c>
      <c r="N93" s="134">
        <f t="shared" si="3"/>
        <v>140</v>
      </c>
      <c r="O93" s="134"/>
      <c r="P93" s="134">
        <f t="shared" si="3"/>
        <v>0</v>
      </c>
      <c r="Q93" s="134">
        <f t="shared" si="3"/>
        <v>0</v>
      </c>
      <c r="R93" s="135">
        <f t="shared" si="3"/>
        <v>0</v>
      </c>
    </row>
    <row r="94" spans="1:18" x14ac:dyDescent="0.3">
      <c r="A94" s="109" t="s">
        <v>163</v>
      </c>
      <c r="B94" s="166" t="s">
        <v>150</v>
      </c>
      <c r="C94" s="133">
        <v>1656</v>
      </c>
      <c r="D94" s="134">
        <f t="shared" ref="D94:R94" si="4">SUM(D10,D24,D52,D66,D80,D38)</f>
        <v>1974</v>
      </c>
      <c r="E94" s="134">
        <f t="shared" si="4"/>
        <v>1522</v>
      </c>
      <c r="F94" s="134">
        <f t="shared" si="4"/>
        <v>800</v>
      </c>
      <c r="G94" s="134"/>
      <c r="H94" s="134">
        <f t="shared" si="4"/>
        <v>0</v>
      </c>
      <c r="I94" s="134">
        <f t="shared" si="4"/>
        <v>0</v>
      </c>
      <c r="J94" s="134">
        <f t="shared" si="4"/>
        <v>0</v>
      </c>
      <c r="K94" s="134">
        <v>573</v>
      </c>
      <c r="L94" s="134">
        <f t="shared" si="4"/>
        <v>678</v>
      </c>
      <c r="M94" s="134">
        <f t="shared" si="4"/>
        <v>581</v>
      </c>
      <c r="N94" s="134">
        <f t="shared" si="4"/>
        <v>373</v>
      </c>
      <c r="O94" s="134">
        <v>38</v>
      </c>
      <c r="P94" s="134">
        <f t="shared" si="4"/>
        <v>38</v>
      </c>
      <c r="Q94" s="134">
        <f t="shared" si="4"/>
        <v>38</v>
      </c>
      <c r="R94" s="135">
        <f t="shared" si="4"/>
        <v>36</v>
      </c>
    </row>
    <row r="95" spans="1:18" x14ac:dyDescent="0.3">
      <c r="A95" s="109" t="s">
        <v>164</v>
      </c>
      <c r="B95" s="166" t="s">
        <v>151</v>
      </c>
      <c r="C95" s="133">
        <v>390</v>
      </c>
      <c r="D95" s="134">
        <f t="shared" ref="D95:R95" si="5">SUM(D11,D25,D53,D67,D81,D39)</f>
        <v>392</v>
      </c>
      <c r="E95" s="134">
        <f t="shared" si="5"/>
        <v>278</v>
      </c>
      <c r="F95" s="134">
        <f t="shared" si="5"/>
        <v>126</v>
      </c>
      <c r="G95" s="134"/>
      <c r="H95" s="134">
        <f t="shared" si="5"/>
        <v>0</v>
      </c>
      <c r="I95" s="134">
        <f t="shared" si="5"/>
        <v>0</v>
      </c>
      <c r="J95" s="134">
        <f t="shared" si="5"/>
        <v>0</v>
      </c>
      <c r="K95" s="134">
        <v>52</v>
      </c>
      <c r="L95" s="134">
        <f t="shared" si="5"/>
        <v>55</v>
      </c>
      <c r="M95" s="134">
        <f t="shared" si="5"/>
        <v>42</v>
      </c>
      <c r="N95" s="134">
        <f t="shared" si="5"/>
        <v>29</v>
      </c>
      <c r="O95" s="134">
        <v>32</v>
      </c>
      <c r="P95" s="134">
        <f t="shared" si="5"/>
        <v>32</v>
      </c>
      <c r="Q95" s="134">
        <f t="shared" si="5"/>
        <v>28</v>
      </c>
      <c r="R95" s="135">
        <f t="shared" si="5"/>
        <v>22</v>
      </c>
    </row>
    <row r="96" spans="1:18" x14ac:dyDescent="0.3">
      <c r="A96" s="109" t="s">
        <v>158</v>
      </c>
      <c r="B96" s="166" t="s">
        <v>152</v>
      </c>
      <c r="C96" s="133">
        <v>342</v>
      </c>
      <c r="D96" s="134">
        <f t="shared" ref="D96:R96" si="6">SUM(D12,D26,D54,D68,D82,D40)</f>
        <v>364</v>
      </c>
      <c r="E96" s="134">
        <f t="shared" si="6"/>
        <v>331</v>
      </c>
      <c r="F96" s="134">
        <f t="shared" si="6"/>
        <v>215</v>
      </c>
      <c r="G96" s="134"/>
      <c r="H96" s="134">
        <f t="shared" si="6"/>
        <v>0</v>
      </c>
      <c r="I96" s="134">
        <f t="shared" si="6"/>
        <v>0</v>
      </c>
      <c r="J96" s="134">
        <f t="shared" si="6"/>
        <v>0</v>
      </c>
      <c r="K96" s="134">
        <v>130</v>
      </c>
      <c r="L96" s="134">
        <f t="shared" si="6"/>
        <v>133</v>
      </c>
      <c r="M96" s="134">
        <f t="shared" si="6"/>
        <v>115</v>
      </c>
      <c r="N96" s="134">
        <f t="shared" si="6"/>
        <v>79</v>
      </c>
      <c r="O96" s="134">
        <v>4</v>
      </c>
      <c r="P96" s="134">
        <f t="shared" si="6"/>
        <v>4</v>
      </c>
      <c r="Q96" s="134">
        <f t="shared" si="6"/>
        <v>4</v>
      </c>
      <c r="R96" s="135">
        <f t="shared" si="6"/>
        <v>4</v>
      </c>
    </row>
    <row r="97" spans="1:18" x14ac:dyDescent="0.3">
      <c r="A97" s="109" t="s">
        <v>165</v>
      </c>
      <c r="B97" s="166" t="s">
        <v>153</v>
      </c>
      <c r="C97" s="133">
        <v>767</v>
      </c>
      <c r="D97" s="134">
        <f t="shared" ref="D97:R97" si="7">SUM(D13,D27,D55,D69,D83,D41)</f>
        <v>868</v>
      </c>
      <c r="E97" s="134">
        <f t="shared" si="7"/>
        <v>840</v>
      </c>
      <c r="F97" s="134">
        <f t="shared" si="7"/>
        <v>442</v>
      </c>
      <c r="G97" s="134"/>
      <c r="H97" s="134">
        <f t="shared" si="7"/>
        <v>0</v>
      </c>
      <c r="I97" s="134">
        <f t="shared" si="7"/>
        <v>0</v>
      </c>
      <c r="J97" s="134">
        <f t="shared" si="7"/>
        <v>0</v>
      </c>
      <c r="K97" s="134">
        <v>291</v>
      </c>
      <c r="L97" s="134">
        <f t="shared" si="7"/>
        <v>307</v>
      </c>
      <c r="M97" s="134">
        <f t="shared" si="7"/>
        <v>278</v>
      </c>
      <c r="N97" s="134">
        <f t="shared" si="7"/>
        <v>213</v>
      </c>
      <c r="O97" s="134">
        <v>8</v>
      </c>
      <c r="P97" s="134">
        <f t="shared" si="7"/>
        <v>8</v>
      </c>
      <c r="Q97" s="134">
        <f t="shared" si="7"/>
        <v>5</v>
      </c>
      <c r="R97" s="135">
        <f t="shared" si="7"/>
        <v>4</v>
      </c>
    </row>
    <row r="98" spans="1:18" x14ac:dyDescent="0.3">
      <c r="A98" s="109" t="s">
        <v>166</v>
      </c>
      <c r="B98" s="166" t="s">
        <v>154</v>
      </c>
      <c r="C98" s="133">
        <v>1737</v>
      </c>
      <c r="D98" s="134">
        <f t="shared" ref="D98:R98" si="8">SUM(D14,D28,D56,D70,D84,D42)</f>
        <v>2135</v>
      </c>
      <c r="E98" s="134">
        <f t="shared" si="8"/>
        <v>1908</v>
      </c>
      <c r="F98" s="134">
        <f t="shared" si="8"/>
        <v>993</v>
      </c>
      <c r="G98" s="134"/>
      <c r="H98" s="134">
        <f t="shared" si="8"/>
        <v>0</v>
      </c>
      <c r="I98" s="134">
        <f t="shared" si="8"/>
        <v>0</v>
      </c>
      <c r="J98" s="134">
        <f t="shared" si="8"/>
        <v>0</v>
      </c>
      <c r="K98" s="134">
        <v>436</v>
      </c>
      <c r="L98" s="134">
        <f t="shared" si="8"/>
        <v>518</v>
      </c>
      <c r="M98" s="134">
        <f t="shared" si="8"/>
        <v>458</v>
      </c>
      <c r="N98" s="134">
        <f t="shared" si="8"/>
        <v>338</v>
      </c>
      <c r="O98" s="134">
        <v>63</v>
      </c>
      <c r="P98" s="134">
        <f t="shared" si="8"/>
        <v>63</v>
      </c>
      <c r="Q98" s="134">
        <f t="shared" si="8"/>
        <v>62</v>
      </c>
      <c r="R98" s="135">
        <f t="shared" si="8"/>
        <v>56</v>
      </c>
    </row>
    <row r="99" spans="1:18" x14ac:dyDescent="0.3">
      <c r="A99" s="109" t="s">
        <v>167</v>
      </c>
      <c r="B99" s="166" t="s">
        <v>155</v>
      </c>
      <c r="C99" s="136"/>
      <c r="D99" s="137">
        <f t="shared" ref="D99:R99" si="9">SUM(D15,D29,D57,D71,D85,D43)</f>
        <v>0</v>
      </c>
      <c r="E99" s="137">
        <f t="shared" si="9"/>
        <v>0</v>
      </c>
      <c r="F99" s="137">
        <f t="shared" si="9"/>
        <v>0</v>
      </c>
      <c r="G99" s="137"/>
      <c r="H99" s="137">
        <f t="shared" si="9"/>
        <v>0</v>
      </c>
      <c r="I99" s="137">
        <f t="shared" si="9"/>
        <v>0</v>
      </c>
      <c r="J99" s="137">
        <f t="shared" si="9"/>
        <v>0</v>
      </c>
      <c r="K99" s="137"/>
      <c r="L99" s="137">
        <f t="shared" si="9"/>
        <v>0</v>
      </c>
      <c r="M99" s="137">
        <f t="shared" si="9"/>
        <v>0</v>
      </c>
      <c r="N99" s="137">
        <f t="shared" si="9"/>
        <v>0</v>
      </c>
      <c r="O99" s="137"/>
      <c r="P99" s="137">
        <f t="shared" si="9"/>
        <v>0</v>
      </c>
      <c r="Q99" s="137">
        <f t="shared" si="9"/>
        <v>0</v>
      </c>
      <c r="R99" s="138">
        <f t="shared" si="9"/>
        <v>0</v>
      </c>
    </row>
    <row r="100" spans="1:18" x14ac:dyDescent="0.3">
      <c r="A100" s="109" t="s">
        <v>157</v>
      </c>
      <c r="B100" s="166" t="s">
        <v>156</v>
      </c>
      <c r="C100" s="136"/>
      <c r="D100" s="137">
        <f t="shared" ref="D100:R100" si="10">SUM(D16,D30,D58,D72,D86,D44)</f>
        <v>0</v>
      </c>
      <c r="E100" s="137">
        <f t="shared" si="10"/>
        <v>0</v>
      </c>
      <c r="F100" s="137">
        <f>SUM(F16,F30,F58,F72,F86,F44)</f>
        <v>0</v>
      </c>
      <c r="G100" s="137"/>
      <c r="H100" s="137">
        <f t="shared" si="10"/>
        <v>0</v>
      </c>
      <c r="I100" s="137">
        <f t="shared" si="10"/>
        <v>0</v>
      </c>
      <c r="J100" s="137">
        <f t="shared" si="10"/>
        <v>0</v>
      </c>
      <c r="K100" s="137"/>
      <c r="L100" s="137">
        <f t="shared" si="10"/>
        <v>0</v>
      </c>
      <c r="M100" s="137">
        <f t="shared" si="10"/>
        <v>0</v>
      </c>
      <c r="N100" s="137">
        <f t="shared" si="10"/>
        <v>0</v>
      </c>
      <c r="O100" s="137"/>
      <c r="P100" s="137">
        <f t="shared" si="10"/>
        <v>0</v>
      </c>
      <c r="Q100" s="137">
        <f t="shared" si="10"/>
        <v>0</v>
      </c>
      <c r="R100" s="138">
        <f t="shared" si="10"/>
        <v>0</v>
      </c>
    </row>
    <row r="101" spans="1:18" ht="14.4" thickBot="1" x14ac:dyDescent="0.35">
      <c r="A101" s="111" t="s">
        <v>55</v>
      </c>
      <c r="B101" s="113" t="s">
        <v>48</v>
      </c>
      <c r="C101" s="141">
        <v>5626</v>
      </c>
      <c r="D101" s="139">
        <f>SUM(D17,D31,D59,D73,D87,D45)</f>
        <v>7237</v>
      </c>
      <c r="E101" s="139">
        <f t="shared" ref="E101:R101" si="11">SUM(E17,E31,E59,E73,E87,E45)</f>
        <v>5782</v>
      </c>
      <c r="F101" s="139">
        <f t="shared" si="11"/>
        <v>3167</v>
      </c>
      <c r="G101" s="141"/>
      <c r="H101" s="139">
        <f t="shared" si="11"/>
        <v>0</v>
      </c>
      <c r="I101" s="139">
        <f t="shared" si="11"/>
        <v>0</v>
      </c>
      <c r="J101" s="139">
        <f t="shared" si="11"/>
        <v>0</v>
      </c>
      <c r="K101" s="141">
        <v>1735</v>
      </c>
      <c r="L101" s="139">
        <f t="shared" si="11"/>
        <v>2046</v>
      </c>
      <c r="M101" s="139">
        <f t="shared" si="11"/>
        <v>1769</v>
      </c>
      <c r="N101" s="139">
        <f t="shared" si="11"/>
        <v>1192</v>
      </c>
      <c r="O101" s="141">
        <v>145</v>
      </c>
      <c r="P101" s="139">
        <f t="shared" si="11"/>
        <v>145</v>
      </c>
      <c r="Q101" s="139">
        <f t="shared" si="11"/>
        <v>137</v>
      </c>
      <c r="R101" s="140">
        <f t="shared" si="11"/>
        <v>122</v>
      </c>
    </row>
    <row r="103" spans="1:18" x14ac:dyDescent="0.3">
      <c r="A103" s="4" t="s">
        <v>71</v>
      </c>
      <c r="J103" s="470"/>
      <c r="K103" s="470"/>
    </row>
    <row r="104" spans="1:18" x14ac:dyDescent="0.3">
      <c r="A104" s="2" t="s">
        <v>5</v>
      </c>
      <c r="C104" s="4"/>
      <c r="H104" s="470"/>
      <c r="L104" s="470"/>
    </row>
    <row r="105" spans="1:18" x14ac:dyDescent="0.3">
      <c r="A105" s="4" t="s">
        <v>6</v>
      </c>
    </row>
  </sheetData>
  <mergeCells count="13">
    <mergeCell ref="B88:R88"/>
    <mergeCell ref="C4:R4"/>
    <mergeCell ref="C18:R18"/>
    <mergeCell ref="A1:R1"/>
    <mergeCell ref="C2:F2"/>
    <mergeCell ref="G2:J2"/>
    <mergeCell ref="K2:N2"/>
    <mergeCell ref="O2:R2"/>
    <mergeCell ref="A2:B3"/>
    <mergeCell ref="C32:R32"/>
    <mergeCell ref="C46:R46"/>
    <mergeCell ref="C60:R60"/>
    <mergeCell ref="C74:R74"/>
  </mergeCells>
  <pageMargins left="0.7" right="0.7" top="0.75" bottom="0.75" header="0.3" footer="0.3"/>
  <pageSetup paperSize="9" scale="51" orientation="portrait" r:id="rId1"/>
  <ignoredErrors>
    <ignoredError sqref="B6:B16 B20:B30 B90:B100"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90" zoomScaleNormal="90" workbookViewId="0">
      <selection activeCell="A5" sqref="A5:XFD5"/>
    </sheetView>
  </sheetViews>
  <sheetFormatPr defaultRowHeight="14.4" x14ac:dyDescent="0.3"/>
  <cols>
    <col min="1" max="1" width="31.44140625" style="2" customWidth="1"/>
    <col min="2" max="2" width="12.6640625" style="3" customWidth="1"/>
    <col min="3" max="3" width="9.33203125" style="1" customWidth="1"/>
    <col min="4" max="4" width="8.5546875" style="1" customWidth="1"/>
    <col min="5" max="5" width="9" style="1" customWidth="1"/>
    <col min="6" max="6" width="9.10937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88671875" style="1" customWidth="1"/>
    <col min="14" max="14" width="11.88671875" style="1" customWidth="1"/>
  </cols>
  <sheetData>
    <row r="1" spans="1:14" ht="50.25" customHeight="1" thickBot="1" x14ac:dyDescent="0.35">
      <c r="A1" s="582" t="s">
        <v>586</v>
      </c>
      <c r="B1" s="583"/>
      <c r="C1" s="583"/>
      <c r="D1" s="583"/>
      <c r="E1" s="583"/>
      <c r="F1" s="583"/>
      <c r="G1" s="583"/>
      <c r="H1" s="583"/>
      <c r="I1" s="583"/>
      <c r="J1" s="583"/>
      <c r="K1" s="583"/>
      <c r="L1" s="583"/>
      <c r="M1" s="584"/>
      <c r="N1" s="585"/>
    </row>
    <row r="2" spans="1:14" x14ac:dyDescent="0.3">
      <c r="A2" s="586" t="s">
        <v>200</v>
      </c>
      <c r="B2" s="587" t="s">
        <v>587</v>
      </c>
      <c r="C2" s="588"/>
      <c r="D2" s="588"/>
      <c r="E2" s="588"/>
      <c r="F2" s="588"/>
      <c r="G2" s="588"/>
      <c r="H2" s="588"/>
      <c r="I2" s="589"/>
      <c r="J2" s="590" t="s">
        <v>588</v>
      </c>
      <c r="K2" s="591"/>
      <c r="L2" s="592"/>
      <c r="M2" s="593" t="s">
        <v>589</v>
      </c>
      <c r="N2" s="559" t="s">
        <v>590</v>
      </c>
    </row>
    <row r="3" spans="1:14" ht="69.599999999999994" thickBot="1" x14ac:dyDescent="0.35">
      <c r="A3" s="570"/>
      <c r="B3" s="340" t="s">
        <v>591</v>
      </c>
      <c r="C3" s="340" t="s">
        <v>592</v>
      </c>
      <c r="D3" s="340" t="s">
        <v>593</v>
      </c>
      <c r="E3" s="340" t="s">
        <v>594</v>
      </c>
      <c r="F3" s="340" t="s">
        <v>595</v>
      </c>
      <c r="G3" s="340" t="s">
        <v>596</v>
      </c>
      <c r="H3" s="340" t="s">
        <v>597</v>
      </c>
      <c r="I3" s="340" t="s">
        <v>598</v>
      </c>
      <c r="J3" s="341" t="s">
        <v>599</v>
      </c>
      <c r="K3" s="341" t="s">
        <v>600</v>
      </c>
      <c r="L3" s="341" t="s">
        <v>601</v>
      </c>
      <c r="M3" s="594"/>
      <c r="N3" s="595"/>
    </row>
    <row r="4" spans="1:14" x14ac:dyDescent="0.3">
      <c r="A4" s="106" t="s">
        <v>201</v>
      </c>
      <c r="B4" s="416">
        <f>SUM(C4:I4)</f>
        <v>170.476</v>
      </c>
      <c r="C4" s="417">
        <v>26.027000000000001</v>
      </c>
      <c r="D4" s="417">
        <v>55.151000000000003</v>
      </c>
      <c r="E4" s="417">
        <v>80.594999999999999</v>
      </c>
      <c r="F4" s="417">
        <v>5.4790000000000001</v>
      </c>
      <c r="G4" s="417">
        <v>3.0449999999999999</v>
      </c>
      <c r="H4" s="417">
        <v>0.17899999999999999</v>
      </c>
      <c r="I4" s="417">
        <v>0</v>
      </c>
      <c r="J4" s="417">
        <v>2</v>
      </c>
      <c r="K4" s="417">
        <v>79.197999999999993</v>
      </c>
      <c r="L4" s="417">
        <v>23.83</v>
      </c>
      <c r="M4" s="418">
        <v>59.67</v>
      </c>
      <c r="N4" s="419">
        <f t="shared" ref="N4:N19" si="0">SUM(B4,J4:M4)</f>
        <v>335.17399999999998</v>
      </c>
    </row>
    <row r="5" spans="1:14" ht="15" thickBot="1" x14ac:dyDescent="0.35">
      <c r="A5" s="342" t="s">
        <v>602</v>
      </c>
      <c r="B5" s="420">
        <f t="shared" ref="B5:B19" si="1">SUM(C5:I5)</f>
        <v>55.760000000000005</v>
      </c>
      <c r="C5" s="421">
        <v>2.8380000000000001</v>
      </c>
      <c r="D5" s="421">
        <v>16.463000000000001</v>
      </c>
      <c r="E5" s="448">
        <v>30.468</v>
      </c>
      <c r="F5" s="421">
        <v>3.5459999999999998</v>
      </c>
      <c r="G5" s="421">
        <v>2.4449999999999998</v>
      </c>
      <c r="H5" s="421">
        <v>0</v>
      </c>
      <c r="I5" s="421">
        <v>0</v>
      </c>
      <c r="J5" s="421">
        <v>0</v>
      </c>
      <c r="K5" s="421">
        <v>49.35</v>
      </c>
      <c r="L5" s="421">
        <v>11.582000000000001</v>
      </c>
      <c r="M5" s="422">
        <v>44.567</v>
      </c>
      <c r="N5" s="423">
        <f t="shared" si="0"/>
        <v>161.25900000000001</v>
      </c>
    </row>
    <row r="6" spans="1:14" x14ac:dyDescent="0.3">
      <c r="A6" s="343" t="s">
        <v>202</v>
      </c>
      <c r="B6" s="424">
        <f t="shared" ref="B6:B15" si="2">SUM(C6:I6)</f>
        <v>157.827</v>
      </c>
      <c r="C6" s="425">
        <v>7.57</v>
      </c>
      <c r="D6" s="425">
        <v>35.619</v>
      </c>
      <c r="E6" s="425">
        <v>76.287999999999997</v>
      </c>
      <c r="F6" s="425">
        <v>20.795999999999999</v>
      </c>
      <c r="G6" s="425">
        <v>0.5</v>
      </c>
      <c r="H6" s="425">
        <v>17.053999999999998</v>
      </c>
      <c r="I6" s="425">
        <v>0</v>
      </c>
      <c r="J6" s="425">
        <v>1</v>
      </c>
      <c r="K6" s="425">
        <v>57.213999999999999</v>
      </c>
      <c r="L6" s="425">
        <v>4.8550000000000004</v>
      </c>
      <c r="M6" s="426">
        <v>46.139000000000003</v>
      </c>
      <c r="N6" s="427">
        <f t="shared" si="0"/>
        <v>267.03499999999997</v>
      </c>
    </row>
    <row r="7" spans="1:14" ht="15" thickBot="1" x14ac:dyDescent="0.35">
      <c r="A7" s="344" t="s">
        <v>602</v>
      </c>
      <c r="B7" s="428">
        <f t="shared" si="2"/>
        <v>41.011000000000003</v>
      </c>
      <c r="C7" s="429">
        <v>0</v>
      </c>
      <c r="D7" s="429">
        <v>4.6829999999999998</v>
      </c>
      <c r="E7" s="449">
        <v>22.756</v>
      </c>
      <c r="F7" s="429">
        <v>8.2040000000000006</v>
      </c>
      <c r="G7" s="429">
        <v>0</v>
      </c>
      <c r="H7" s="429">
        <v>5.3680000000000003</v>
      </c>
      <c r="I7" s="429">
        <v>0</v>
      </c>
      <c r="J7" s="429">
        <v>0</v>
      </c>
      <c r="K7" s="429">
        <v>19.661000000000001</v>
      </c>
      <c r="L7" s="429">
        <v>1.234</v>
      </c>
      <c r="M7" s="430">
        <v>28.684999999999999</v>
      </c>
      <c r="N7" s="431">
        <f t="shared" si="0"/>
        <v>90.591000000000008</v>
      </c>
    </row>
    <row r="8" spans="1:14" x14ac:dyDescent="0.3">
      <c r="A8" s="343" t="s">
        <v>205</v>
      </c>
      <c r="B8" s="424">
        <f t="shared" si="2"/>
        <v>112.66799999999999</v>
      </c>
      <c r="C8" s="425">
        <v>6.7249999999999996</v>
      </c>
      <c r="D8" s="425">
        <v>27.27</v>
      </c>
      <c r="E8" s="425">
        <v>74.73</v>
      </c>
      <c r="F8" s="425">
        <v>3.8620000000000001</v>
      </c>
      <c r="G8" s="425">
        <v>8.1000000000000003E-2</v>
      </c>
      <c r="H8" s="425">
        <v>0</v>
      </c>
      <c r="I8" s="425">
        <v>0</v>
      </c>
      <c r="J8" s="425">
        <v>0</v>
      </c>
      <c r="K8" s="425">
        <v>6.4939999999999998</v>
      </c>
      <c r="L8" s="425">
        <v>0</v>
      </c>
      <c r="M8" s="426">
        <v>35.871000000000002</v>
      </c>
      <c r="N8" s="427">
        <f t="shared" si="0"/>
        <v>155.03299999999999</v>
      </c>
    </row>
    <row r="9" spans="1:14" ht="15" thickBot="1" x14ac:dyDescent="0.35">
      <c r="A9" s="344" t="s">
        <v>602</v>
      </c>
      <c r="B9" s="428">
        <f t="shared" si="2"/>
        <v>46.726000000000006</v>
      </c>
      <c r="C9" s="429">
        <v>2</v>
      </c>
      <c r="D9" s="429">
        <v>11.898</v>
      </c>
      <c r="E9" s="449">
        <v>30.308</v>
      </c>
      <c r="F9" s="429">
        <v>2.52</v>
      </c>
      <c r="G9" s="429">
        <v>0</v>
      </c>
      <c r="H9" s="429">
        <v>0</v>
      </c>
      <c r="I9" s="429">
        <v>0</v>
      </c>
      <c r="J9" s="429">
        <v>0</v>
      </c>
      <c r="K9" s="429">
        <v>3.1589999999999998</v>
      </c>
      <c r="L9" s="429">
        <v>0</v>
      </c>
      <c r="M9" s="430">
        <v>24.611000000000001</v>
      </c>
      <c r="N9" s="431">
        <f t="shared" si="0"/>
        <v>74.496000000000009</v>
      </c>
    </row>
    <row r="10" spans="1:14" ht="15" thickBot="1" x14ac:dyDescent="0.35">
      <c r="A10" s="343" t="s">
        <v>691</v>
      </c>
      <c r="B10" s="424">
        <f t="shared" si="2"/>
        <v>52.695000000000007</v>
      </c>
      <c r="C10" s="425">
        <v>6.133</v>
      </c>
      <c r="D10" s="425">
        <v>8.1240000000000006</v>
      </c>
      <c r="E10" s="425">
        <v>26.986000000000001</v>
      </c>
      <c r="F10" s="425">
        <v>10.752000000000001</v>
      </c>
      <c r="G10" s="425">
        <v>0.7</v>
      </c>
      <c r="H10" s="425">
        <v>0</v>
      </c>
      <c r="I10" s="425">
        <v>0</v>
      </c>
      <c r="J10" s="425">
        <v>0</v>
      </c>
      <c r="K10" s="425">
        <v>0.29299999999999998</v>
      </c>
      <c r="L10" s="425">
        <v>0</v>
      </c>
      <c r="M10" s="426">
        <v>9.3989999999999991</v>
      </c>
      <c r="N10" s="427">
        <f t="shared" si="0"/>
        <v>62.387000000000008</v>
      </c>
    </row>
    <row r="11" spans="1:14" ht="15" thickBot="1" x14ac:dyDescent="0.35">
      <c r="A11" s="344" t="s">
        <v>602</v>
      </c>
      <c r="B11" s="432">
        <f t="shared" si="2"/>
        <v>21.587</v>
      </c>
      <c r="C11" s="429">
        <v>0.79900000000000004</v>
      </c>
      <c r="D11" s="429">
        <v>5.1310000000000002</v>
      </c>
      <c r="E11" s="449">
        <v>7.5979999999999999</v>
      </c>
      <c r="F11" s="429">
        <v>8.0589999999999993</v>
      </c>
      <c r="G11" s="429">
        <v>0</v>
      </c>
      <c r="H11" s="429">
        <v>0</v>
      </c>
      <c r="I11" s="429">
        <v>0</v>
      </c>
      <c r="J11" s="429">
        <v>0</v>
      </c>
      <c r="K11" s="429">
        <v>0.29299999999999998</v>
      </c>
      <c r="L11" s="429">
        <v>0</v>
      </c>
      <c r="M11" s="430">
        <v>6.2169999999999996</v>
      </c>
      <c r="N11" s="431">
        <f t="shared" si="0"/>
        <v>28.096999999999998</v>
      </c>
    </row>
    <row r="12" spans="1:14" ht="15" thickBot="1" x14ac:dyDescent="0.35">
      <c r="A12" s="343" t="s">
        <v>207</v>
      </c>
      <c r="B12" s="432">
        <f t="shared" si="2"/>
        <v>53.253999999999991</v>
      </c>
      <c r="C12" s="433">
        <v>6.1929999999999996</v>
      </c>
      <c r="D12" s="433">
        <v>12.881</v>
      </c>
      <c r="E12" s="433">
        <v>23.99</v>
      </c>
      <c r="F12" s="433">
        <v>10.19</v>
      </c>
      <c r="G12" s="433">
        <v>0</v>
      </c>
      <c r="H12" s="433">
        <v>0</v>
      </c>
      <c r="I12" s="433">
        <v>0</v>
      </c>
      <c r="J12" s="433">
        <v>0</v>
      </c>
      <c r="K12" s="433">
        <v>21.513999999999999</v>
      </c>
      <c r="L12" s="433">
        <v>3.02</v>
      </c>
      <c r="M12" s="434">
        <v>56.847000000000001</v>
      </c>
      <c r="N12" s="435">
        <f t="shared" si="0"/>
        <v>134.63499999999999</v>
      </c>
    </row>
    <row r="13" spans="1:14" ht="15" thickBot="1" x14ac:dyDescent="0.35">
      <c r="A13" s="344" t="s">
        <v>602</v>
      </c>
      <c r="B13" s="432">
        <f t="shared" si="2"/>
        <v>19.129000000000001</v>
      </c>
      <c r="C13" s="421">
        <v>0</v>
      </c>
      <c r="D13" s="421">
        <v>4.9000000000000004</v>
      </c>
      <c r="E13" s="448">
        <v>7.3369999999999997</v>
      </c>
      <c r="F13" s="421">
        <v>6.8920000000000003</v>
      </c>
      <c r="G13" s="421">
        <v>0</v>
      </c>
      <c r="H13" s="421">
        <v>0</v>
      </c>
      <c r="I13" s="421">
        <v>0</v>
      </c>
      <c r="J13" s="421">
        <v>0</v>
      </c>
      <c r="K13" s="421">
        <v>8.2059999999999995</v>
      </c>
      <c r="L13" s="421">
        <v>2.0569999999999999</v>
      </c>
      <c r="M13" s="422">
        <v>36.731999999999999</v>
      </c>
      <c r="N13" s="435">
        <f t="shared" si="0"/>
        <v>66.123999999999995</v>
      </c>
    </row>
    <row r="14" spans="1:14" x14ac:dyDescent="0.3">
      <c r="A14" s="343" t="s">
        <v>211</v>
      </c>
      <c r="B14" s="424">
        <f t="shared" si="2"/>
        <v>9.9249999999999989</v>
      </c>
      <c r="C14" s="425">
        <v>0</v>
      </c>
      <c r="D14" s="425">
        <v>0.11700000000000001</v>
      </c>
      <c r="E14" s="425">
        <v>7.76</v>
      </c>
      <c r="F14" s="425">
        <v>1.948</v>
      </c>
      <c r="G14" s="425">
        <v>0</v>
      </c>
      <c r="H14" s="425">
        <v>0.1</v>
      </c>
      <c r="I14" s="425">
        <v>0</v>
      </c>
      <c r="J14" s="425">
        <v>0</v>
      </c>
      <c r="K14" s="425">
        <v>0</v>
      </c>
      <c r="L14" s="425">
        <v>0</v>
      </c>
      <c r="M14" s="426">
        <v>20.494</v>
      </c>
      <c r="N14" s="427">
        <f t="shared" si="0"/>
        <v>30.418999999999997</v>
      </c>
    </row>
    <row r="15" spans="1:14" ht="15" thickBot="1" x14ac:dyDescent="0.35">
      <c r="A15" s="344" t="s">
        <v>602</v>
      </c>
      <c r="B15" s="428">
        <f t="shared" si="2"/>
        <v>5.0249999999999995</v>
      </c>
      <c r="C15" s="429">
        <v>0</v>
      </c>
      <c r="D15" s="429">
        <v>0</v>
      </c>
      <c r="E15" s="449">
        <v>4.1769999999999996</v>
      </c>
      <c r="F15" s="429">
        <v>0.748</v>
      </c>
      <c r="G15" s="429">
        <v>0</v>
      </c>
      <c r="H15" s="429">
        <v>0.1</v>
      </c>
      <c r="I15" s="429">
        <v>0</v>
      </c>
      <c r="J15" s="429">
        <v>0</v>
      </c>
      <c r="K15" s="429">
        <v>0</v>
      </c>
      <c r="L15" s="429">
        <v>0</v>
      </c>
      <c r="M15" s="430">
        <v>15.944000000000001</v>
      </c>
      <c r="N15" s="431">
        <f t="shared" si="0"/>
        <v>20.969000000000001</v>
      </c>
    </row>
    <row r="16" spans="1:14" x14ac:dyDescent="0.3">
      <c r="A16" s="343" t="s">
        <v>603</v>
      </c>
      <c r="B16" s="424">
        <f t="shared" si="1"/>
        <v>0</v>
      </c>
      <c r="C16" s="424">
        <v>0</v>
      </c>
      <c r="D16" s="424">
        <v>0</v>
      </c>
      <c r="E16" s="424">
        <v>0</v>
      </c>
      <c r="F16" s="424">
        <v>0</v>
      </c>
      <c r="G16" s="424">
        <v>0</v>
      </c>
      <c r="H16" s="424">
        <v>0</v>
      </c>
      <c r="I16" s="424">
        <v>0</v>
      </c>
      <c r="J16" s="424">
        <v>0</v>
      </c>
      <c r="K16" s="424">
        <v>0</v>
      </c>
      <c r="L16" s="424">
        <v>0</v>
      </c>
      <c r="M16" s="424">
        <v>621.47400000000005</v>
      </c>
      <c r="N16" s="427">
        <f t="shared" si="0"/>
        <v>621.47400000000005</v>
      </c>
    </row>
    <row r="17" spans="1:14" ht="15" thickBot="1" x14ac:dyDescent="0.35">
      <c r="A17" s="279" t="s">
        <v>604</v>
      </c>
      <c r="B17" s="436">
        <f t="shared" si="1"/>
        <v>0</v>
      </c>
      <c r="C17" s="437">
        <v>0</v>
      </c>
      <c r="D17" s="437">
        <v>0</v>
      </c>
      <c r="E17" s="450">
        <v>0</v>
      </c>
      <c r="F17" s="437">
        <v>0</v>
      </c>
      <c r="G17" s="437">
        <v>0</v>
      </c>
      <c r="H17" s="437">
        <v>0</v>
      </c>
      <c r="I17" s="437">
        <v>0</v>
      </c>
      <c r="J17" s="437">
        <v>0</v>
      </c>
      <c r="K17" s="437">
        <v>0</v>
      </c>
      <c r="L17" s="437">
        <v>0</v>
      </c>
      <c r="M17" s="437">
        <v>335.54500000000002</v>
      </c>
      <c r="N17" s="438">
        <f t="shared" si="0"/>
        <v>335.54500000000002</v>
      </c>
    </row>
    <row r="18" spans="1:14" x14ac:dyDescent="0.3">
      <c r="A18" s="345" t="s">
        <v>4</v>
      </c>
      <c r="B18" s="439">
        <f>SUM(C18:I18)</f>
        <v>556.84500000000003</v>
      </c>
      <c r="C18" s="440">
        <f t="shared" ref="C18:M19" si="3">SUM(C4,C6+C8+C10+C12+C14,C16)</f>
        <v>52.648000000000003</v>
      </c>
      <c r="D18" s="440">
        <f t="shared" si="3"/>
        <v>139.16200000000001</v>
      </c>
      <c r="E18" s="440">
        <f t="shared" si="3"/>
        <v>290.34899999999999</v>
      </c>
      <c r="F18" s="440">
        <f t="shared" si="3"/>
        <v>53.027000000000001</v>
      </c>
      <c r="G18" s="440">
        <f t="shared" si="3"/>
        <v>4.3259999999999996</v>
      </c>
      <c r="H18" s="440">
        <f t="shared" si="3"/>
        <v>17.332999999999998</v>
      </c>
      <c r="I18" s="440">
        <f t="shared" si="3"/>
        <v>0</v>
      </c>
      <c r="J18" s="440">
        <f t="shared" si="3"/>
        <v>3</v>
      </c>
      <c r="K18" s="440">
        <f t="shared" si="3"/>
        <v>164.71299999999999</v>
      </c>
      <c r="L18" s="440">
        <f t="shared" si="3"/>
        <v>31.704999999999998</v>
      </c>
      <c r="M18" s="440">
        <f t="shared" si="3"/>
        <v>849.89400000000001</v>
      </c>
      <c r="N18" s="441">
        <f t="shared" si="0"/>
        <v>1606.1570000000002</v>
      </c>
    </row>
    <row r="19" spans="1:14" ht="15" thickBot="1" x14ac:dyDescent="0.35">
      <c r="A19" s="346" t="s">
        <v>605</v>
      </c>
      <c r="B19" s="442">
        <f t="shared" si="1"/>
        <v>189.23799999999997</v>
      </c>
      <c r="C19" s="443">
        <f t="shared" si="3"/>
        <v>5.6370000000000005</v>
      </c>
      <c r="D19" s="443">
        <f t="shared" si="3"/>
        <v>43.075000000000003</v>
      </c>
      <c r="E19" s="443">
        <f t="shared" si="3"/>
        <v>102.64399999999999</v>
      </c>
      <c r="F19" s="443">
        <f t="shared" si="3"/>
        <v>29.969000000000001</v>
      </c>
      <c r="G19" s="443">
        <f t="shared" si="3"/>
        <v>2.4449999999999998</v>
      </c>
      <c r="H19" s="443">
        <f t="shared" si="3"/>
        <v>5.468</v>
      </c>
      <c r="I19" s="443">
        <f t="shared" si="3"/>
        <v>0</v>
      </c>
      <c r="J19" s="443">
        <f t="shared" si="3"/>
        <v>0</v>
      </c>
      <c r="K19" s="443">
        <f t="shared" si="3"/>
        <v>80.668999999999997</v>
      </c>
      <c r="L19" s="451">
        <f t="shared" si="3"/>
        <v>14.873000000000001</v>
      </c>
      <c r="M19" s="443">
        <f t="shared" si="3"/>
        <v>492.30100000000004</v>
      </c>
      <c r="N19" s="444">
        <f t="shared" si="0"/>
        <v>777.08100000000002</v>
      </c>
    </row>
    <row r="20" spans="1:14" x14ac:dyDescent="0.3">
      <c r="A20" s="240"/>
      <c r="B20" s="241"/>
      <c r="C20" s="83"/>
      <c r="D20" s="83"/>
      <c r="E20" s="83"/>
      <c r="F20" s="83"/>
      <c r="G20" s="83"/>
      <c r="H20" s="83"/>
      <c r="I20" s="83"/>
      <c r="J20" s="83"/>
      <c r="K20" s="83"/>
      <c r="L20" s="83"/>
      <c r="M20" s="83"/>
      <c r="N20" s="83"/>
    </row>
    <row r="21" spans="1:14" ht="31.5" customHeight="1" x14ac:dyDescent="0.3">
      <c r="A21" s="597" t="s">
        <v>606</v>
      </c>
      <c r="B21" s="597"/>
      <c r="C21" s="597"/>
      <c r="D21" s="597"/>
      <c r="E21" s="597"/>
      <c r="F21" s="597"/>
      <c r="G21" s="597"/>
      <c r="H21" s="597"/>
      <c r="I21" s="597"/>
      <c r="J21" s="597"/>
      <c r="K21" s="597"/>
      <c r="L21" s="597"/>
      <c r="M21" s="597"/>
      <c r="N21" s="597"/>
    </row>
    <row r="22" spans="1:14" ht="17.25" customHeight="1" x14ac:dyDescent="0.3">
      <c r="A22" s="598" t="s">
        <v>607</v>
      </c>
      <c r="B22" s="598"/>
      <c r="C22" s="598"/>
      <c r="D22" s="598"/>
      <c r="E22" s="598"/>
      <c r="F22" s="598"/>
      <c r="G22" s="598"/>
      <c r="H22" s="598"/>
      <c r="I22" s="598"/>
      <c r="J22" s="598"/>
      <c r="K22" s="598"/>
      <c r="L22" s="598"/>
      <c r="M22" s="598"/>
      <c r="N22" s="598"/>
    </row>
    <row r="23" spans="1:14" ht="42.75" customHeight="1" x14ac:dyDescent="0.3">
      <c r="A23" s="597" t="s">
        <v>608</v>
      </c>
      <c r="B23" s="597"/>
      <c r="C23" s="597"/>
      <c r="D23" s="597"/>
      <c r="E23" s="597"/>
      <c r="F23" s="597"/>
      <c r="G23" s="597"/>
      <c r="H23" s="597"/>
      <c r="I23" s="597"/>
      <c r="J23" s="597"/>
      <c r="K23" s="597"/>
      <c r="L23" s="597"/>
      <c r="M23" s="597"/>
      <c r="N23" s="597"/>
    </row>
    <row r="24" spans="1:14" x14ac:dyDescent="0.3">
      <c r="A24" s="597" t="s">
        <v>609</v>
      </c>
      <c r="B24" s="597"/>
      <c r="C24" s="597"/>
      <c r="D24" s="597"/>
      <c r="E24" s="597"/>
      <c r="F24" s="597"/>
      <c r="G24" s="597"/>
      <c r="H24" s="597"/>
      <c r="I24" s="597"/>
      <c r="J24" s="597"/>
      <c r="K24" s="597"/>
      <c r="L24" s="597"/>
      <c r="M24" s="597"/>
      <c r="N24" s="597"/>
    </row>
    <row r="25" spans="1:14" x14ac:dyDescent="0.3">
      <c r="A25" s="597" t="s">
        <v>610</v>
      </c>
      <c r="B25" s="597"/>
      <c r="C25" s="597"/>
      <c r="D25" s="597"/>
      <c r="E25" s="597"/>
      <c r="F25" s="597"/>
      <c r="G25" s="597"/>
      <c r="H25" s="597"/>
      <c r="I25" s="597"/>
      <c r="J25" s="597"/>
      <c r="K25" s="597"/>
      <c r="L25" s="597"/>
      <c r="M25" s="597"/>
      <c r="N25" s="597"/>
    </row>
    <row r="26" spans="1:14" x14ac:dyDescent="0.3">
      <c r="A26" s="597" t="s">
        <v>611</v>
      </c>
      <c r="B26" s="597"/>
      <c r="C26" s="597"/>
      <c r="D26" s="597"/>
      <c r="E26" s="597"/>
      <c r="F26" s="597"/>
      <c r="G26" s="597"/>
      <c r="H26" s="597"/>
      <c r="I26" s="597"/>
      <c r="J26" s="597"/>
      <c r="K26" s="597"/>
      <c r="L26" s="597"/>
      <c r="M26" s="597"/>
      <c r="N26" s="597"/>
    </row>
    <row r="27" spans="1:14" x14ac:dyDescent="0.3">
      <c r="A27" s="596"/>
      <c r="B27" s="596"/>
      <c r="C27" s="596"/>
      <c r="D27" s="596"/>
      <c r="E27" s="596"/>
      <c r="F27" s="596"/>
      <c r="G27" s="596"/>
      <c r="H27" s="596"/>
      <c r="I27" s="596"/>
      <c r="J27" s="596"/>
      <c r="K27" s="596"/>
      <c r="L27" s="596"/>
      <c r="M27" s="596"/>
      <c r="N27" s="596"/>
    </row>
  </sheetData>
  <mergeCells count="13">
    <mergeCell ref="A27:N27"/>
    <mergeCell ref="A21:N21"/>
    <mergeCell ref="A22:N22"/>
    <mergeCell ref="A23:N23"/>
    <mergeCell ref="A24:N24"/>
    <mergeCell ref="A25:N25"/>
    <mergeCell ref="A26:N26"/>
    <mergeCell ref="A1:N1"/>
    <mergeCell ref="A2:A3"/>
    <mergeCell ref="B2:I2"/>
    <mergeCell ref="J2:L2"/>
    <mergeCell ref="M2:M3"/>
    <mergeCell ref="N2:N3"/>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2"/>
  <sheetViews>
    <sheetView zoomScale="80" zoomScaleNormal="80" workbookViewId="0">
      <selection activeCell="X11" sqref="X11"/>
    </sheetView>
  </sheetViews>
  <sheetFormatPr defaultRowHeight="14.4" x14ac:dyDescent="0.3"/>
  <cols>
    <col min="1" max="1" width="21.33203125" style="2" customWidth="1"/>
    <col min="2" max="25" width="8.88671875" style="1" customWidth="1"/>
  </cols>
  <sheetData>
    <row r="1" spans="1:25" ht="18.600000000000001" thickBot="1" x14ac:dyDescent="0.35">
      <c r="A1" s="599" t="s">
        <v>612</v>
      </c>
      <c r="B1" s="600"/>
      <c r="C1" s="600"/>
      <c r="D1" s="600"/>
      <c r="E1" s="600"/>
      <c r="F1" s="600"/>
      <c r="G1" s="600"/>
      <c r="H1" s="600"/>
      <c r="I1" s="600"/>
      <c r="J1" s="600"/>
      <c r="K1" s="600"/>
      <c r="L1" s="600"/>
      <c r="M1" s="600"/>
      <c r="N1" s="600"/>
      <c r="O1" s="600"/>
      <c r="P1" s="600"/>
      <c r="Q1" s="600"/>
      <c r="R1" s="600"/>
      <c r="S1" s="600"/>
      <c r="T1" s="600"/>
      <c r="U1" s="600"/>
      <c r="V1" s="600"/>
      <c r="W1" s="600"/>
      <c r="X1" s="600"/>
      <c r="Y1" s="601"/>
    </row>
    <row r="2" spans="1:25" x14ac:dyDescent="0.3">
      <c r="A2" s="602" t="s">
        <v>200</v>
      </c>
      <c r="B2" s="587" t="s">
        <v>587</v>
      </c>
      <c r="C2" s="588"/>
      <c r="D2" s="588"/>
      <c r="E2" s="588"/>
      <c r="F2" s="588"/>
      <c r="G2" s="588"/>
      <c r="H2" s="588"/>
      <c r="I2" s="588"/>
      <c r="J2" s="588"/>
      <c r="K2" s="588"/>
      <c r="L2" s="588"/>
      <c r="M2" s="588"/>
      <c r="N2" s="588"/>
      <c r="O2" s="589"/>
      <c r="P2" s="587" t="s">
        <v>588</v>
      </c>
      <c r="Q2" s="588"/>
      <c r="R2" s="588"/>
      <c r="S2" s="588"/>
      <c r="T2" s="588"/>
      <c r="U2" s="589"/>
      <c r="V2" s="603" t="s">
        <v>589</v>
      </c>
      <c r="W2" s="604"/>
      <c r="X2" s="607" t="s">
        <v>4</v>
      </c>
      <c r="Y2" s="558" t="s">
        <v>613</v>
      </c>
    </row>
    <row r="3" spans="1:25" ht="53.25" customHeight="1" x14ac:dyDescent="0.3">
      <c r="A3" s="586"/>
      <c r="B3" s="513" t="s">
        <v>592</v>
      </c>
      <c r="C3" s="610"/>
      <c r="D3" s="513" t="s">
        <v>593</v>
      </c>
      <c r="E3" s="610"/>
      <c r="F3" s="513" t="s">
        <v>594</v>
      </c>
      <c r="G3" s="610"/>
      <c r="H3" s="513" t="s">
        <v>595</v>
      </c>
      <c r="I3" s="610"/>
      <c r="J3" s="513" t="s">
        <v>596</v>
      </c>
      <c r="K3" s="610"/>
      <c r="L3" s="513" t="s">
        <v>614</v>
      </c>
      <c r="M3" s="610"/>
      <c r="N3" s="513" t="s">
        <v>598</v>
      </c>
      <c r="O3" s="610"/>
      <c r="P3" s="513" t="s">
        <v>599</v>
      </c>
      <c r="Q3" s="610"/>
      <c r="R3" s="513" t="s">
        <v>600</v>
      </c>
      <c r="S3" s="610"/>
      <c r="T3" s="513" t="s">
        <v>601</v>
      </c>
      <c r="U3" s="610"/>
      <c r="V3" s="605"/>
      <c r="W3" s="606"/>
      <c r="X3" s="608"/>
      <c r="Y3" s="559"/>
    </row>
    <row r="4" spans="1:25" ht="15" thickBot="1" x14ac:dyDescent="0.35">
      <c r="A4" s="570"/>
      <c r="B4" s="347" t="s">
        <v>4</v>
      </c>
      <c r="C4" s="347" t="s">
        <v>615</v>
      </c>
      <c r="D4" s="347" t="s">
        <v>4</v>
      </c>
      <c r="E4" s="347" t="s">
        <v>615</v>
      </c>
      <c r="F4" s="347" t="s">
        <v>4</v>
      </c>
      <c r="G4" s="347" t="s">
        <v>615</v>
      </c>
      <c r="H4" s="347" t="s">
        <v>4</v>
      </c>
      <c r="I4" s="347" t="s">
        <v>615</v>
      </c>
      <c r="J4" s="347" t="s">
        <v>4</v>
      </c>
      <c r="K4" s="347" t="s">
        <v>615</v>
      </c>
      <c r="L4" s="347" t="s">
        <v>4</v>
      </c>
      <c r="M4" s="347" t="s">
        <v>615</v>
      </c>
      <c r="N4" s="347" t="s">
        <v>4</v>
      </c>
      <c r="O4" s="347" t="s">
        <v>615</v>
      </c>
      <c r="P4" s="347" t="s">
        <v>4</v>
      </c>
      <c r="Q4" s="347" t="s">
        <v>615</v>
      </c>
      <c r="R4" s="347" t="s">
        <v>4</v>
      </c>
      <c r="S4" s="347" t="s">
        <v>615</v>
      </c>
      <c r="T4" s="347" t="s">
        <v>4</v>
      </c>
      <c r="U4" s="347" t="s">
        <v>615</v>
      </c>
      <c r="V4" s="347" t="s">
        <v>4</v>
      </c>
      <c r="W4" s="347" t="s">
        <v>615</v>
      </c>
      <c r="X4" s="609"/>
      <c r="Y4" s="595"/>
    </row>
    <row r="5" spans="1:25" x14ac:dyDescent="0.3">
      <c r="A5" s="348" t="s">
        <v>616</v>
      </c>
      <c r="B5" s="349">
        <f t="shared" ref="B5:W10" si="0">B17+B29+B41+B52+B63+B74</f>
        <v>0</v>
      </c>
      <c r="C5" s="349">
        <f t="shared" si="0"/>
        <v>0</v>
      </c>
      <c r="D5" s="349">
        <f t="shared" si="0"/>
        <v>0</v>
      </c>
      <c r="E5" s="349">
        <f t="shared" si="0"/>
        <v>0</v>
      </c>
      <c r="F5" s="349">
        <f t="shared" si="0"/>
        <v>5</v>
      </c>
      <c r="G5" s="349">
        <f t="shared" si="0"/>
        <v>3</v>
      </c>
      <c r="H5" s="349">
        <f t="shared" si="0"/>
        <v>16</v>
      </c>
      <c r="I5" s="349">
        <f t="shared" si="0"/>
        <v>6</v>
      </c>
      <c r="J5" s="349">
        <f t="shared" si="0"/>
        <v>0</v>
      </c>
      <c r="K5" s="349">
        <f t="shared" si="0"/>
        <v>0</v>
      </c>
      <c r="L5" s="349">
        <f t="shared" si="0"/>
        <v>0</v>
      </c>
      <c r="M5" s="349">
        <f t="shared" si="0"/>
        <v>0</v>
      </c>
      <c r="N5" s="349">
        <f t="shared" si="0"/>
        <v>0</v>
      </c>
      <c r="O5" s="349">
        <f t="shared" si="0"/>
        <v>0</v>
      </c>
      <c r="P5" s="349">
        <f t="shared" si="0"/>
        <v>0</v>
      </c>
      <c r="Q5" s="349">
        <f t="shared" si="0"/>
        <v>0</v>
      </c>
      <c r="R5" s="349">
        <f t="shared" si="0"/>
        <v>102</v>
      </c>
      <c r="S5" s="349">
        <f t="shared" si="0"/>
        <v>60</v>
      </c>
      <c r="T5" s="349">
        <f t="shared" si="0"/>
        <v>16</v>
      </c>
      <c r="U5" s="349">
        <f t="shared" si="0"/>
        <v>7</v>
      </c>
      <c r="V5" s="349">
        <f t="shared" si="0"/>
        <v>37</v>
      </c>
      <c r="W5" s="349">
        <f t="shared" si="0"/>
        <v>20</v>
      </c>
      <c r="X5" s="350">
        <f>SUM(B5,D5,F5,H5,J5,L5,N5,P5,R5,T5,V5)</f>
        <v>176</v>
      </c>
      <c r="Y5" s="351">
        <f>SUM(C5,E5,G5,I5,K5,M5,O5,Q5,S5,U5,W5)</f>
        <v>96</v>
      </c>
    </row>
    <row r="6" spans="1:25" x14ac:dyDescent="0.3">
      <c r="A6" s="231" t="s">
        <v>617</v>
      </c>
      <c r="B6" s="349">
        <f t="shared" si="0"/>
        <v>1</v>
      </c>
      <c r="C6" s="349">
        <f t="shared" si="0"/>
        <v>0</v>
      </c>
      <c r="D6" s="349">
        <f t="shared" si="0"/>
        <v>12</v>
      </c>
      <c r="E6" s="349">
        <f t="shared" si="0"/>
        <v>3</v>
      </c>
      <c r="F6" s="349">
        <f t="shared" si="0"/>
        <v>160</v>
      </c>
      <c r="G6" s="349">
        <f t="shared" si="0"/>
        <v>49</v>
      </c>
      <c r="H6" s="349">
        <f t="shared" si="0"/>
        <v>35</v>
      </c>
      <c r="I6" s="349">
        <f t="shared" si="0"/>
        <v>19</v>
      </c>
      <c r="J6" s="349">
        <f t="shared" si="0"/>
        <v>2</v>
      </c>
      <c r="K6" s="349">
        <f t="shared" si="0"/>
        <v>1</v>
      </c>
      <c r="L6" s="349">
        <f t="shared" si="0"/>
        <v>10</v>
      </c>
      <c r="M6" s="349">
        <f t="shared" si="0"/>
        <v>2</v>
      </c>
      <c r="N6" s="349">
        <f t="shared" si="0"/>
        <v>0</v>
      </c>
      <c r="O6" s="349">
        <f t="shared" si="0"/>
        <v>0</v>
      </c>
      <c r="P6" s="349">
        <f t="shared" si="0"/>
        <v>2</v>
      </c>
      <c r="Q6" s="349">
        <f t="shared" si="0"/>
        <v>0</v>
      </c>
      <c r="R6" s="349">
        <f t="shared" si="0"/>
        <v>128</v>
      </c>
      <c r="S6" s="349">
        <f t="shared" si="0"/>
        <v>53</v>
      </c>
      <c r="T6" s="349">
        <f t="shared" si="0"/>
        <v>10</v>
      </c>
      <c r="U6" s="349">
        <f t="shared" si="0"/>
        <v>4</v>
      </c>
      <c r="V6" s="349">
        <f t="shared" si="0"/>
        <v>80</v>
      </c>
      <c r="W6" s="349">
        <f t="shared" si="0"/>
        <v>45</v>
      </c>
      <c r="X6" s="253">
        <f t="shared" ref="X6:Y11" si="1">SUM(B6,D6,F6,H6,J6,L6,N6,P6,R6,T6,V6)</f>
        <v>440</v>
      </c>
      <c r="Y6" s="352">
        <f t="shared" si="1"/>
        <v>176</v>
      </c>
    </row>
    <row r="7" spans="1:25" x14ac:dyDescent="0.3">
      <c r="A7" s="231" t="s">
        <v>618</v>
      </c>
      <c r="B7" s="349">
        <f t="shared" si="0"/>
        <v>11</v>
      </c>
      <c r="C7" s="349">
        <f t="shared" si="0"/>
        <v>2</v>
      </c>
      <c r="D7" s="349">
        <f t="shared" si="0"/>
        <v>78</v>
      </c>
      <c r="E7" s="349">
        <f t="shared" si="0"/>
        <v>20</v>
      </c>
      <c r="F7" s="349">
        <f t="shared" si="0"/>
        <v>138</v>
      </c>
      <c r="G7" s="349">
        <f t="shared" si="0"/>
        <v>57</v>
      </c>
      <c r="H7" s="349">
        <f t="shared" si="0"/>
        <v>18</v>
      </c>
      <c r="I7" s="349">
        <f t="shared" si="0"/>
        <v>7</v>
      </c>
      <c r="J7" s="349">
        <f t="shared" si="0"/>
        <v>0</v>
      </c>
      <c r="K7" s="349">
        <f t="shared" si="0"/>
        <v>0</v>
      </c>
      <c r="L7" s="349">
        <f t="shared" si="0"/>
        <v>7</v>
      </c>
      <c r="M7" s="349">
        <f t="shared" si="0"/>
        <v>2</v>
      </c>
      <c r="N7" s="349">
        <f t="shared" si="0"/>
        <v>0</v>
      </c>
      <c r="O7" s="349">
        <f t="shared" si="0"/>
        <v>0</v>
      </c>
      <c r="P7" s="349">
        <f t="shared" si="0"/>
        <v>1</v>
      </c>
      <c r="Q7" s="349">
        <f t="shared" si="0"/>
        <v>0</v>
      </c>
      <c r="R7" s="349">
        <f t="shared" si="0"/>
        <v>82</v>
      </c>
      <c r="S7" s="349">
        <f t="shared" si="0"/>
        <v>39</v>
      </c>
      <c r="T7" s="349">
        <f t="shared" si="0"/>
        <v>10</v>
      </c>
      <c r="U7" s="349">
        <f t="shared" si="0"/>
        <v>4</v>
      </c>
      <c r="V7" s="349">
        <f t="shared" si="0"/>
        <v>97</v>
      </c>
      <c r="W7" s="349">
        <f t="shared" si="0"/>
        <v>66</v>
      </c>
      <c r="X7" s="253">
        <f t="shared" si="1"/>
        <v>442</v>
      </c>
      <c r="Y7" s="352">
        <f t="shared" si="1"/>
        <v>197</v>
      </c>
    </row>
    <row r="8" spans="1:25" x14ac:dyDescent="0.3">
      <c r="A8" s="231" t="s">
        <v>619</v>
      </c>
      <c r="B8" s="349">
        <f t="shared" si="0"/>
        <v>17</v>
      </c>
      <c r="C8" s="349">
        <f t="shared" si="0"/>
        <v>1</v>
      </c>
      <c r="D8" s="349">
        <f t="shared" si="0"/>
        <v>33</v>
      </c>
      <c r="E8" s="349">
        <f t="shared" si="0"/>
        <v>13</v>
      </c>
      <c r="F8" s="349">
        <f t="shared" si="0"/>
        <v>44</v>
      </c>
      <c r="G8" s="349">
        <f t="shared" si="0"/>
        <v>14</v>
      </c>
      <c r="H8" s="349">
        <f t="shared" si="0"/>
        <v>10</v>
      </c>
      <c r="I8" s="349">
        <f t="shared" si="0"/>
        <v>7</v>
      </c>
      <c r="J8" s="349">
        <f t="shared" si="0"/>
        <v>2</v>
      </c>
      <c r="K8" s="349">
        <f t="shared" si="0"/>
        <v>1</v>
      </c>
      <c r="L8" s="349">
        <f t="shared" si="0"/>
        <v>3</v>
      </c>
      <c r="M8" s="349">
        <f t="shared" si="0"/>
        <v>2</v>
      </c>
      <c r="N8" s="349">
        <f t="shared" si="0"/>
        <v>0</v>
      </c>
      <c r="O8" s="349">
        <f t="shared" si="0"/>
        <v>0</v>
      </c>
      <c r="P8" s="349">
        <f t="shared" si="0"/>
        <v>0</v>
      </c>
      <c r="Q8" s="349">
        <f t="shared" si="0"/>
        <v>0</v>
      </c>
      <c r="R8" s="349">
        <f t="shared" si="0"/>
        <v>40</v>
      </c>
      <c r="S8" s="349">
        <f t="shared" si="0"/>
        <v>19</v>
      </c>
      <c r="T8" s="349">
        <f t="shared" si="0"/>
        <v>7</v>
      </c>
      <c r="U8" s="349">
        <f t="shared" si="0"/>
        <v>4</v>
      </c>
      <c r="V8" s="349">
        <f t="shared" si="0"/>
        <v>83</v>
      </c>
      <c r="W8" s="349">
        <f t="shared" si="0"/>
        <v>69</v>
      </c>
      <c r="X8" s="253">
        <f t="shared" si="1"/>
        <v>239</v>
      </c>
      <c r="Y8" s="352">
        <f t="shared" si="1"/>
        <v>130</v>
      </c>
    </row>
    <row r="9" spans="1:25" x14ac:dyDescent="0.3">
      <c r="A9" s="231" t="s">
        <v>620</v>
      </c>
      <c r="B9" s="349">
        <f t="shared" si="0"/>
        <v>21</v>
      </c>
      <c r="C9" s="349">
        <f t="shared" si="0"/>
        <v>1</v>
      </c>
      <c r="D9" s="349">
        <f t="shared" si="0"/>
        <v>34</v>
      </c>
      <c r="E9" s="349">
        <f t="shared" si="0"/>
        <v>14</v>
      </c>
      <c r="F9" s="349">
        <f t="shared" si="0"/>
        <v>16</v>
      </c>
      <c r="G9" s="349">
        <f t="shared" si="0"/>
        <v>6</v>
      </c>
      <c r="H9" s="349">
        <f t="shared" si="0"/>
        <v>4</v>
      </c>
      <c r="I9" s="349">
        <f t="shared" si="0"/>
        <v>4</v>
      </c>
      <c r="J9" s="349">
        <f t="shared" si="0"/>
        <v>2</v>
      </c>
      <c r="K9" s="349">
        <f t="shared" si="0"/>
        <v>1</v>
      </c>
      <c r="L9" s="349">
        <f t="shared" si="0"/>
        <v>2</v>
      </c>
      <c r="M9" s="349">
        <f t="shared" si="0"/>
        <v>0</v>
      </c>
      <c r="N9" s="349">
        <f t="shared" si="0"/>
        <v>0</v>
      </c>
      <c r="O9" s="349">
        <f t="shared" si="0"/>
        <v>0</v>
      </c>
      <c r="P9" s="349">
        <f t="shared" si="0"/>
        <v>0</v>
      </c>
      <c r="Q9" s="349">
        <f t="shared" si="0"/>
        <v>0</v>
      </c>
      <c r="R9" s="349">
        <f t="shared" si="0"/>
        <v>18</v>
      </c>
      <c r="S9" s="349">
        <f t="shared" si="0"/>
        <v>9</v>
      </c>
      <c r="T9" s="349">
        <f t="shared" si="0"/>
        <v>5</v>
      </c>
      <c r="U9" s="349">
        <f t="shared" si="0"/>
        <v>4</v>
      </c>
      <c r="V9" s="349">
        <f t="shared" si="0"/>
        <v>20</v>
      </c>
      <c r="W9" s="349">
        <f t="shared" si="0"/>
        <v>14</v>
      </c>
      <c r="X9" s="253">
        <f t="shared" si="1"/>
        <v>122</v>
      </c>
      <c r="Y9" s="352">
        <f t="shared" si="1"/>
        <v>53</v>
      </c>
    </row>
    <row r="10" spans="1:25" x14ac:dyDescent="0.3">
      <c r="A10" s="231" t="s">
        <v>621</v>
      </c>
      <c r="B10" s="349">
        <f t="shared" si="0"/>
        <v>11</v>
      </c>
      <c r="C10" s="349">
        <f t="shared" si="0"/>
        <v>3</v>
      </c>
      <c r="D10" s="349">
        <f t="shared" si="0"/>
        <v>6</v>
      </c>
      <c r="E10" s="349">
        <f t="shared" si="0"/>
        <v>0</v>
      </c>
      <c r="F10" s="349">
        <f t="shared" si="0"/>
        <v>2</v>
      </c>
      <c r="G10" s="349">
        <f t="shared" si="0"/>
        <v>0</v>
      </c>
      <c r="H10" s="349">
        <f t="shared" si="0"/>
        <v>2</v>
      </c>
      <c r="I10" s="349">
        <f t="shared" si="0"/>
        <v>1</v>
      </c>
      <c r="J10" s="349">
        <f t="shared" si="0"/>
        <v>0</v>
      </c>
      <c r="K10" s="349">
        <f t="shared" si="0"/>
        <v>0</v>
      </c>
      <c r="L10" s="349">
        <f t="shared" si="0"/>
        <v>2</v>
      </c>
      <c r="M10" s="349">
        <f t="shared" si="0"/>
        <v>2</v>
      </c>
      <c r="N10" s="349">
        <f t="shared" si="0"/>
        <v>0</v>
      </c>
      <c r="O10" s="349">
        <f t="shared" si="0"/>
        <v>0</v>
      </c>
      <c r="P10" s="349">
        <f t="shared" si="0"/>
        <v>0</v>
      </c>
      <c r="Q10" s="349">
        <f t="shared" si="0"/>
        <v>0</v>
      </c>
      <c r="R10" s="349">
        <f t="shared" si="0"/>
        <v>9</v>
      </c>
      <c r="S10" s="349">
        <f t="shared" si="0"/>
        <v>3</v>
      </c>
      <c r="T10" s="349">
        <f t="shared" si="0"/>
        <v>2</v>
      </c>
      <c r="U10" s="349">
        <f t="shared" si="0"/>
        <v>0</v>
      </c>
      <c r="V10" s="349">
        <f t="shared" si="0"/>
        <v>4</v>
      </c>
      <c r="W10" s="349">
        <f t="shared" si="0"/>
        <v>2</v>
      </c>
      <c r="X10" s="253">
        <f t="shared" si="1"/>
        <v>38</v>
      </c>
      <c r="Y10" s="352">
        <f t="shared" si="1"/>
        <v>11</v>
      </c>
    </row>
    <row r="11" spans="1:25" ht="15" thickBot="1" x14ac:dyDescent="0.35">
      <c r="A11" s="199" t="s">
        <v>4</v>
      </c>
      <c r="B11" s="353">
        <f>SUM(B5:B10)</f>
        <v>61</v>
      </c>
      <c r="C11" s="353">
        <f t="shared" ref="C11:W11" si="2">SUM(C5:C10)</f>
        <v>7</v>
      </c>
      <c r="D11" s="353">
        <f t="shared" si="2"/>
        <v>163</v>
      </c>
      <c r="E11" s="353">
        <f t="shared" si="2"/>
        <v>50</v>
      </c>
      <c r="F11" s="353">
        <f t="shared" si="2"/>
        <v>365</v>
      </c>
      <c r="G11" s="353">
        <f t="shared" si="2"/>
        <v>129</v>
      </c>
      <c r="H11" s="353">
        <f t="shared" si="2"/>
        <v>85</v>
      </c>
      <c r="I11" s="353">
        <f t="shared" si="2"/>
        <v>44</v>
      </c>
      <c r="J11" s="353">
        <f t="shared" si="2"/>
        <v>6</v>
      </c>
      <c r="K11" s="353">
        <f t="shared" si="2"/>
        <v>3</v>
      </c>
      <c r="L11" s="353">
        <f t="shared" si="2"/>
        <v>24</v>
      </c>
      <c r="M11" s="353">
        <f t="shared" si="2"/>
        <v>8</v>
      </c>
      <c r="N11" s="353">
        <f t="shared" si="2"/>
        <v>0</v>
      </c>
      <c r="O11" s="353">
        <f t="shared" si="2"/>
        <v>0</v>
      </c>
      <c r="P11" s="353">
        <f t="shared" si="2"/>
        <v>3</v>
      </c>
      <c r="Q11" s="353">
        <f t="shared" si="2"/>
        <v>0</v>
      </c>
      <c r="R11" s="353">
        <f t="shared" si="2"/>
        <v>379</v>
      </c>
      <c r="S11" s="353">
        <f t="shared" si="2"/>
        <v>183</v>
      </c>
      <c r="T11" s="353">
        <f t="shared" si="2"/>
        <v>50</v>
      </c>
      <c r="U11" s="353">
        <f t="shared" si="2"/>
        <v>23</v>
      </c>
      <c r="V11" s="353">
        <f t="shared" si="2"/>
        <v>321</v>
      </c>
      <c r="W11" s="353">
        <f t="shared" si="2"/>
        <v>216</v>
      </c>
      <c r="X11" s="353">
        <f t="shared" si="1"/>
        <v>1457</v>
      </c>
      <c r="Y11" s="354">
        <f t="shared" si="1"/>
        <v>663</v>
      </c>
    </row>
    <row r="12" spans="1:25" ht="15" thickBot="1" x14ac:dyDescent="0.35"/>
    <row r="13" spans="1:25" ht="18.600000000000001" thickBot="1" x14ac:dyDescent="0.35">
      <c r="A13" s="599" t="s">
        <v>612</v>
      </c>
      <c r="B13" s="600"/>
      <c r="C13" s="600"/>
      <c r="D13" s="600"/>
      <c r="E13" s="600"/>
      <c r="F13" s="600"/>
      <c r="G13" s="600"/>
      <c r="H13" s="600"/>
      <c r="I13" s="600"/>
      <c r="J13" s="600"/>
      <c r="K13" s="600"/>
      <c r="L13" s="600"/>
      <c r="M13" s="600"/>
      <c r="N13" s="600"/>
      <c r="O13" s="600"/>
      <c r="P13" s="600"/>
      <c r="Q13" s="600"/>
      <c r="R13" s="600"/>
      <c r="S13" s="600"/>
      <c r="T13" s="600"/>
      <c r="U13" s="600"/>
      <c r="V13" s="600"/>
      <c r="W13" s="600"/>
      <c r="X13" s="600"/>
      <c r="Y13" s="601"/>
    </row>
    <row r="14" spans="1:25" x14ac:dyDescent="0.3">
      <c r="A14" s="602" t="s">
        <v>201</v>
      </c>
      <c r="B14" s="587" t="s">
        <v>587</v>
      </c>
      <c r="C14" s="588"/>
      <c r="D14" s="588"/>
      <c r="E14" s="588"/>
      <c r="F14" s="588"/>
      <c r="G14" s="588"/>
      <c r="H14" s="588"/>
      <c r="I14" s="588"/>
      <c r="J14" s="588"/>
      <c r="K14" s="588"/>
      <c r="L14" s="588"/>
      <c r="M14" s="588"/>
      <c r="N14" s="588"/>
      <c r="O14" s="589"/>
      <c r="P14" s="587" t="s">
        <v>588</v>
      </c>
      <c r="Q14" s="588"/>
      <c r="R14" s="588"/>
      <c r="S14" s="588"/>
      <c r="T14" s="588"/>
      <c r="U14" s="589"/>
      <c r="V14" s="603" t="s">
        <v>589</v>
      </c>
      <c r="W14" s="604"/>
      <c r="X14" s="607" t="s">
        <v>4</v>
      </c>
      <c r="Y14" s="558" t="s">
        <v>613</v>
      </c>
    </row>
    <row r="15" spans="1:25" ht="52.5" customHeight="1" x14ac:dyDescent="0.3">
      <c r="A15" s="586"/>
      <c r="B15" s="513" t="s">
        <v>592</v>
      </c>
      <c r="C15" s="610"/>
      <c r="D15" s="513" t="s">
        <v>593</v>
      </c>
      <c r="E15" s="610"/>
      <c r="F15" s="513" t="s">
        <v>594</v>
      </c>
      <c r="G15" s="610"/>
      <c r="H15" s="513" t="s">
        <v>595</v>
      </c>
      <c r="I15" s="610"/>
      <c r="J15" s="513" t="s">
        <v>596</v>
      </c>
      <c r="K15" s="610"/>
      <c r="L15" s="513" t="s">
        <v>614</v>
      </c>
      <c r="M15" s="610"/>
      <c r="N15" s="513" t="s">
        <v>598</v>
      </c>
      <c r="O15" s="610"/>
      <c r="P15" s="513" t="s">
        <v>599</v>
      </c>
      <c r="Q15" s="610"/>
      <c r="R15" s="513" t="s">
        <v>600</v>
      </c>
      <c r="S15" s="610"/>
      <c r="T15" s="513" t="s">
        <v>601</v>
      </c>
      <c r="U15" s="610"/>
      <c r="V15" s="605"/>
      <c r="W15" s="606"/>
      <c r="X15" s="608"/>
      <c r="Y15" s="559"/>
    </row>
    <row r="16" spans="1:25" ht="15" thickBot="1" x14ac:dyDescent="0.35">
      <c r="A16" s="570"/>
      <c r="B16" s="347" t="s">
        <v>4</v>
      </c>
      <c r="C16" s="347" t="s">
        <v>615</v>
      </c>
      <c r="D16" s="347" t="s">
        <v>4</v>
      </c>
      <c r="E16" s="347" t="s">
        <v>615</v>
      </c>
      <c r="F16" s="347" t="s">
        <v>4</v>
      </c>
      <c r="G16" s="347" t="s">
        <v>615</v>
      </c>
      <c r="H16" s="347" t="s">
        <v>4</v>
      </c>
      <c r="I16" s="347" t="s">
        <v>615</v>
      </c>
      <c r="J16" s="347" t="s">
        <v>4</v>
      </c>
      <c r="K16" s="347" t="s">
        <v>615</v>
      </c>
      <c r="L16" s="347" t="s">
        <v>4</v>
      </c>
      <c r="M16" s="347" t="s">
        <v>615</v>
      </c>
      <c r="N16" s="347" t="s">
        <v>4</v>
      </c>
      <c r="O16" s="347" t="s">
        <v>615</v>
      </c>
      <c r="P16" s="347" t="s">
        <v>4</v>
      </c>
      <c r="Q16" s="347" t="s">
        <v>615</v>
      </c>
      <c r="R16" s="347" t="s">
        <v>4</v>
      </c>
      <c r="S16" s="347" t="s">
        <v>615</v>
      </c>
      <c r="T16" s="347" t="s">
        <v>4</v>
      </c>
      <c r="U16" s="347" t="s">
        <v>615</v>
      </c>
      <c r="V16" s="347" t="s">
        <v>4</v>
      </c>
      <c r="W16" s="347" t="s">
        <v>615</v>
      </c>
      <c r="X16" s="609"/>
      <c r="Y16" s="595"/>
    </row>
    <row r="17" spans="1:25" x14ac:dyDescent="0.3">
      <c r="A17" s="348" t="s">
        <v>616</v>
      </c>
      <c r="B17" s="349">
        <v>0</v>
      </c>
      <c r="C17" s="349">
        <v>0</v>
      </c>
      <c r="D17" s="349">
        <v>0</v>
      </c>
      <c r="E17" s="349">
        <v>0</v>
      </c>
      <c r="F17" s="349">
        <v>0</v>
      </c>
      <c r="G17" s="349">
        <v>0</v>
      </c>
      <c r="H17" s="349">
        <v>5</v>
      </c>
      <c r="I17" s="349">
        <v>1</v>
      </c>
      <c r="J17" s="349">
        <v>0</v>
      </c>
      <c r="K17" s="349">
        <v>0</v>
      </c>
      <c r="L17" s="349">
        <v>0</v>
      </c>
      <c r="M17" s="349">
        <v>0</v>
      </c>
      <c r="N17" s="349">
        <v>0</v>
      </c>
      <c r="O17" s="349">
        <v>0</v>
      </c>
      <c r="P17" s="349">
        <v>0</v>
      </c>
      <c r="Q17" s="349">
        <v>0</v>
      </c>
      <c r="R17" s="349">
        <v>69</v>
      </c>
      <c r="S17" s="349">
        <v>44</v>
      </c>
      <c r="T17" s="349">
        <v>11</v>
      </c>
      <c r="U17" s="349">
        <v>6</v>
      </c>
      <c r="V17" s="349">
        <v>12</v>
      </c>
      <c r="W17" s="349">
        <v>8</v>
      </c>
      <c r="X17" s="350">
        <f>SUM(B17,D17,F17,H17,J17,L17,N17,P17,R17,T17,V17)</f>
        <v>97</v>
      </c>
      <c r="Y17" s="351">
        <f>SUM(C17,E17,G17,I17,K17,M17,O17,Q17,S17,U17,W17)</f>
        <v>59</v>
      </c>
    </row>
    <row r="18" spans="1:25" x14ac:dyDescent="0.3">
      <c r="A18" s="231" t="s">
        <v>617</v>
      </c>
      <c r="B18" s="355">
        <v>1</v>
      </c>
      <c r="C18" s="355">
        <v>0</v>
      </c>
      <c r="D18" s="355">
        <v>6</v>
      </c>
      <c r="E18" s="355">
        <v>1</v>
      </c>
      <c r="F18" s="355">
        <v>45</v>
      </c>
      <c r="G18" s="355">
        <v>15</v>
      </c>
      <c r="H18" s="355">
        <v>5</v>
      </c>
      <c r="I18" s="355">
        <v>3</v>
      </c>
      <c r="J18" s="355">
        <v>2</v>
      </c>
      <c r="K18" s="355">
        <v>1</v>
      </c>
      <c r="L18" s="355">
        <v>4</v>
      </c>
      <c r="M18" s="355">
        <v>0</v>
      </c>
      <c r="N18" s="355">
        <v>0</v>
      </c>
      <c r="O18" s="355">
        <v>0</v>
      </c>
      <c r="P18" s="355">
        <v>0</v>
      </c>
      <c r="Q18" s="355">
        <v>0</v>
      </c>
      <c r="R18" s="355">
        <v>60</v>
      </c>
      <c r="S18" s="355">
        <v>30</v>
      </c>
      <c r="T18" s="355">
        <v>5</v>
      </c>
      <c r="U18" s="355">
        <v>1</v>
      </c>
      <c r="V18" s="355">
        <v>25</v>
      </c>
      <c r="W18" s="355">
        <v>18</v>
      </c>
      <c r="X18" s="253">
        <f t="shared" ref="X18:Y23" si="3">SUM(B18,D18,F18,H18,J18,L18,N18,P18,R18,T18,V18)</f>
        <v>153</v>
      </c>
      <c r="Y18" s="352">
        <f t="shared" si="3"/>
        <v>69</v>
      </c>
    </row>
    <row r="19" spans="1:25" x14ac:dyDescent="0.3">
      <c r="A19" s="231" t="s">
        <v>618</v>
      </c>
      <c r="B19" s="355">
        <v>5</v>
      </c>
      <c r="C19" s="355">
        <v>1</v>
      </c>
      <c r="D19" s="355">
        <v>31</v>
      </c>
      <c r="E19" s="355">
        <v>7</v>
      </c>
      <c r="F19" s="355">
        <v>33</v>
      </c>
      <c r="G19" s="355">
        <v>21</v>
      </c>
      <c r="H19" s="355">
        <v>2</v>
      </c>
      <c r="I19" s="355">
        <v>1</v>
      </c>
      <c r="J19" s="355">
        <v>0</v>
      </c>
      <c r="K19" s="355">
        <v>0</v>
      </c>
      <c r="L19" s="355">
        <v>2</v>
      </c>
      <c r="M19" s="355">
        <v>1</v>
      </c>
      <c r="N19" s="355">
        <v>0</v>
      </c>
      <c r="O19" s="355">
        <v>0</v>
      </c>
      <c r="P19" s="355">
        <v>1</v>
      </c>
      <c r="Q19" s="355">
        <v>0</v>
      </c>
      <c r="R19" s="355">
        <v>32</v>
      </c>
      <c r="S19" s="355">
        <v>21</v>
      </c>
      <c r="T19" s="355">
        <v>7</v>
      </c>
      <c r="U19" s="355">
        <v>2</v>
      </c>
      <c r="V19" s="355">
        <v>15</v>
      </c>
      <c r="W19" s="355">
        <v>11</v>
      </c>
      <c r="X19" s="253">
        <f t="shared" si="3"/>
        <v>128</v>
      </c>
      <c r="Y19" s="352">
        <f t="shared" si="3"/>
        <v>65</v>
      </c>
    </row>
    <row r="20" spans="1:25" x14ac:dyDescent="0.3">
      <c r="A20" s="231" t="s">
        <v>619</v>
      </c>
      <c r="B20" s="355">
        <v>7</v>
      </c>
      <c r="C20" s="355">
        <v>1</v>
      </c>
      <c r="D20" s="355">
        <v>12</v>
      </c>
      <c r="E20" s="355">
        <v>7</v>
      </c>
      <c r="F20" s="355">
        <v>13</v>
      </c>
      <c r="G20" s="355">
        <v>3</v>
      </c>
      <c r="H20" s="355">
        <v>1</v>
      </c>
      <c r="I20" s="355">
        <v>1</v>
      </c>
      <c r="J20" s="355">
        <v>1</v>
      </c>
      <c r="K20" s="355">
        <v>1</v>
      </c>
      <c r="L20" s="355">
        <v>0</v>
      </c>
      <c r="M20" s="355">
        <v>0</v>
      </c>
      <c r="N20" s="355">
        <v>0</v>
      </c>
      <c r="O20" s="355">
        <v>0</v>
      </c>
      <c r="P20" s="355">
        <v>0</v>
      </c>
      <c r="Q20" s="355">
        <v>0</v>
      </c>
      <c r="R20" s="355">
        <v>20</v>
      </c>
      <c r="S20" s="355">
        <v>14</v>
      </c>
      <c r="T20" s="355">
        <v>5</v>
      </c>
      <c r="U20" s="355">
        <v>3</v>
      </c>
      <c r="V20" s="355">
        <v>25</v>
      </c>
      <c r="W20" s="355">
        <v>20</v>
      </c>
      <c r="X20" s="253">
        <f t="shared" si="3"/>
        <v>84</v>
      </c>
      <c r="Y20" s="352">
        <f t="shared" si="3"/>
        <v>50</v>
      </c>
    </row>
    <row r="21" spans="1:25" x14ac:dyDescent="0.3">
      <c r="A21" s="231" t="s">
        <v>620</v>
      </c>
      <c r="B21" s="355">
        <v>14</v>
      </c>
      <c r="C21" s="355">
        <v>1</v>
      </c>
      <c r="D21" s="355">
        <v>10</v>
      </c>
      <c r="E21" s="355">
        <v>4</v>
      </c>
      <c r="F21" s="355">
        <v>3</v>
      </c>
      <c r="G21" s="355">
        <v>1</v>
      </c>
      <c r="H21" s="355">
        <v>0</v>
      </c>
      <c r="I21" s="355">
        <v>0</v>
      </c>
      <c r="J21" s="355">
        <v>2</v>
      </c>
      <c r="K21" s="355">
        <v>1</v>
      </c>
      <c r="L21" s="355">
        <v>0</v>
      </c>
      <c r="M21" s="355">
        <v>0</v>
      </c>
      <c r="N21" s="355">
        <v>0</v>
      </c>
      <c r="O21" s="355">
        <v>0</v>
      </c>
      <c r="P21" s="355">
        <v>0</v>
      </c>
      <c r="Q21" s="355">
        <v>0</v>
      </c>
      <c r="R21" s="355">
        <v>9</v>
      </c>
      <c r="S21" s="355">
        <v>5</v>
      </c>
      <c r="T21" s="355">
        <v>5</v>
      </c>
      <c r="U21" s="355">
        <v>4</v>
      </c>
      <c r="V21" s="355">
        <v>7</v>
      </c>
      <c r="W21" s="355">
        <v>6</v>
      </c>
      <c r="X21" s="253">
        <f t="shared" si="3"/>
        <v>50</v>
      </c>
      <c r="Y21" s="352">
        <f t="shared" si="3"/>
        <v>22</v>
      </c>
    </row>
    <row r="22" spans="1:25" x14ac:dyDescent="0.3">
      <c r="A22" s="231" t="s">
        <v>621</v>
      </c>
      <c r="B22" s="355">
        <v>2</v>
      </c>
      <c r="C22" s="355">
        <v>0</v>
      </c>
      <c r="D22" s="355">
        <v>3</v>
      </c>
      <c r="E22" s="355">
        <v>0</v>
      </c>
      <c r="F22" s="355">
        <v>0</v>
      </c>
      <c r="G22" s="355">
        <v>0</v>
      </c>
      <c r="H22" s="355">
        <v>0</v>
      </c>
      <c r="I22" s="355">
        <v>0</v>
      </c>
      <c r="J22" s="355">
        <v>0</v>
      </c>
      <c r="K22" s="355">
        <v>0</v>
      </c>
      <c r="L22" s="355">
        <v>0</v>
      </c>
      <c r="M22" s="355">
        <v>0</v>
      </c>
      <c r="N22" s="355">
        <v>0</v>
      </c>
      <c r="O22" s="355">
        <v>0</v>
      </c>
      <c r="P22" s="355">
        <v>0</v>
      </c>
      <c r="Q22" s="355">
        <v>0</v>
      </c>
      <c r="R22" s="355">
        <v>5</v>
      </c>
      <c r="S22" s="355">
        <v>2</v>
      </c>
      <c r="T22" s="355">
        <v>2</v>
      </c>
      <c r="U22" s="355">
        <v>0</v>
      </c>
      <c r="V22" s="355">
        <v>2</v>
      </c>
      <c r="W22" s="355">
        <v>1</v>
      </c>
      <c r="X22" s="253">
        <f t="shared" si="3"/>
        <v>14</v>
      </c>
      <c r="Y22" s="352">
        <f t="shared" si="3"/>
        <v>3</v>
      </c>
    </row>
    <row r="23" spans="1:25" ht="15" thickBot="1" x14ac:dyDescent="0.35">
      <c r="A23" s="199" t="s">
        <v>4</v>
      </c>
      <c r="B23" s="353">
        <f>SUM(B17:B22)</f>
        <v>29</v>
      </c>
      <c r="C23" s="353">
        <f t="shared" ref="C23:W23" si="4">SUM(C17:C22)</f>
        <v>3</v>
      </c>
      <c r="D23" s="353">
        <f t="shared" si="4"/>
        <v>62</v>
      </c>
      <c r="E23" s="353">
        <f t="shared" si="4"/>
        <v>19</v>
      </c>
      <c r="F23" s="353">
        <f t="shared" si="4"/>
        <v>94</v>
      </c>
      <c r="G23" s="353">
        <f t="shared" si="4"/>
        <v>40</v>
      </c>
      <c r="H23" s="353">
        <f t="shared" si="4"/>
        <v>13</v>
      </c>
      <c r="I23" s="353">
        <f t="shared" si="4"/>
        <v>6</v>
      </c>
      <c r="J23" s="353">
        <f t="shared" si="4"/>
        <v>5</v>
      </c>
      <c r="K23" s="353">
        <f t="shared" si="4"/>
        <v>3</v>
      </c>
      <c r="L23" s="353">
        <f t="shared" si="4"/>
        <v>6</v>
      </c>
      <c r="M23" s="353">
        <f t="shared" si="4"/>
        <v>1</v>
      </c>
      <c r="N23" s="353">
        <f t="shared" si="4"/>
        <v>0</v>
      </c>
      <c r="O23" s="353">
        <f t="shared" si="4"/>
        <v>0</v>
      </c>
      <c r="P23" s="353">
        <f t="shared" si="4"/>
        <v>1</v>
      </c>
      <c r="Q23" s="353">
        <f t="shared" si="4"/>
        <v>0</v>
      </c>
      <c r="R23" s="353">
        <f t="shared" si="4"/>
        <v>195</v>
      </c>
      <c r="S23" s="353">
        <f t="shared" si="4"/>
        <v>116</v>
      </c>
      <c r="T23" s="353">
        <f t="shared" si="4"/>
        <v>35</v>
      </c>
      <c r="U23" s="353">
        <f t="shared" si="4"/>
        <v>16</v>
      </c>
      <c r="V23" s="353">
        <f t="shared" si="4"/>
        <v>86</v>
      </c>
      <c r="W23" s="353">
        <f t="shared" si="4"/>
        <v>64</v>
      </c>
      <c r="X23" s="353">
        <f t="shared" si="3"/>
        <v>526</v>
      </c>
      <c r="Y23" s="354">
        <f t="shared" si="3"/>
        <v>268</v>
      </c>
    </row>
    <row r="24" spans="1:25" x14ac:dyDescent="0.3">
      <c r="A24" s="370"/>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row>
    <row r="25" spans="1:25" ht="18.600000000000001" thickBot="1" x14ac:dyDescent="0.35">
      <c r="A25" s="611" t="s">
        <v>612</v>
      </c>
      <c r="B25" s="612"/>
      <c r="C25" s="612"/>
      <c r="D25" s="612"/>
      <c r="E25" s="612"/>
      <c r="F25" s="612"/>
      <c r="G25" s="612"/>
      <c r="H25" s="612"/>
      <c r="I25" s="612"/>
      <c r="J25" s="612"/>
      <c r="K25" s="612"/>
      <c r="L25" s="612"/>
      <c r="M25" s="612"/>
      <c r="N25" s="612"/>
      <c r="O25" s="612"/>
      <c r="P25" s="612"/>
      <c r="Q25" s="612"/>
      <c r="R25" s="612"/>
      <c r="S25" s="612"/>
      <c r="T25" s="612"/>
      <c r="U25" s="612"/>
      <c r="V25" s="612"/>
      <c r="W25" s="612"/>
      <c r="X25" s="612"/>
      <c r="Y25" s="613"/>
    </row>
    <row r="26" spans="1:25" x14ac:dyDescent="0.3">
      <c r="A26" s="602" t="s">
        <v>202</v>
      </c>
      <c r="B26" s="587" t="s">
        <v>587</v>
      </c>
      <c r="C26" s="588"/>
      <c r="D26" s="588"/>
      <c r="E26" s="588"/>
      <c r="F26" s="588"/>
      <c r="G26" s="588"/>
      <c r="H26" s="588"/>
      <c r="I26" s="588"/>
      <c r="J26" s="588"/>
      <c r="K26" s="588"/>
      <c r="L26" s="588"/>
      <c r="M26" s="588"/>
      <c r="N26" s="588"/>
      <c r="O26" s="589"/>
      <c r="P26" s="587" t="s">
        <v>588</v>
      </c>
      <c r="Q26" s="588"/>
      <c r="R26" s="588"/>
      <c r="S26" s="588"/>
      <c r="T26" s="588"/>
      <c r="U26" s="589"/>
      <c r="V26" s="603" t="s">
        <v>589</v>
      </c>
      <c r="W26" s="604"/>
      <c r="X26" s="607" t="s">
        <v>4</v>
      </c>
      <c r="Y26" s="558" t="s">
        <v>613</v>
      </c>
    </row>
    <row r="27" spans="1:25" ht="54" customHeight="1" x14ac:dyDescent="0.3">
      <c r="A27" s="586"/>
      <c r="B27" s="513" t="s">
        <v>592</v>
      </c>
      <c r="C27" s="610"/>
      <c r="D27" s="513" t="s">
        <v>593</v>
      </c>
      <c r="E27" s="610"/>
      <c r="F27" s="513" t="s">
        <v>594</v>
      </c>
      <c r="G27" s="610"/>
      <c r="H27" s="513" t="s">
        <v>595</v>
      </c>
      <c r="I27" s="610"/>
      <c r="J27" s="513" t="s">
        <v>596</v>
      </c>
      <c r="K27" s="610"/>
      <c r="L27" s="513" t="s">
        <v>614</v>
      </c>
      <c r="M27" s="610"/>
      <c r="N27" s="513" t="s">
        <v>598</v>
      </c>
      <c r="O27" s="610"/>
      <c r="P27" s="513" t="s">
        <v>599</v>
      </c>
      <c r="Q27" s="610"/>
      <c r="R27" s="513" t="s">
        <v>600</v>
      </c>
      <c r="S27" s="610"/>
      <c r="T27" s="513" t="s">
        <v>601</v>
      </c>
      <c r="U27" s="610"/>
      <c r="V27" s="605"/>
      <c r="W27" s="606"/>
      <c r="X27" s="608"/>
      <c r="Y27" s="559"/>
    </row>
    <row r="28" spans="1:25" ht="15" thickBot="1" x14ac:dyDescent="0.35">
      <c r="A28" s="570"/>
      <c r="B28" s="347" t="s">
        <v>4</v>
      </c>
      <c r="C28" s="347" t="s">
        <v>615</v>
      </c>
      <c r="D28" s="347" t="s">
        <v>4</v>
      </c>
      <c r="E28" s="347" t="s">
        <v>615</v>
      </c>
      <c r="F28" s="347" t="s">
        <v>4</v>
      </c>
      <c r="G28" s="347" t="s">
        <v>615</v>
      </c>
      <c r="H28" s="347" t="s">
        <v>4</v>
      </c>
      <c r="I28" s="347" t="s">
        <v>615</v>
      </c>
      <c r="J28" s="347" t="s">
        <v>4</v>
      </c>
      <c r="K28" s="347" t="s">
        <v>615</v>
      </c>
      <c r="L28" s="347" t="s">
        <v>4</v>
      </c>
      <c r="M28" s="347" t="s">
        <v>615</v>
      </c>
      <c r="N28" s="347" t="s">
        <v>4</v>
      </c>
      <c r="O28" s="347" t="s">
        <v>615</v>
      </c>
      <c r="P28" s="347" t="s">
        <v>4</v>
      </c>
      <c r="Q28" s="347" t="s">
        <v>615</v>
      </c>
      <c r="R28" s="347" t="s">
        <v>4</v>
      </c>
      <c r="S28" s="347" t="s">
        <v>615</v>
      </c>
      <c r="T28" s="347" t="s">
        <v>4</v>
      </c>
      <c r="U28" s="347" t="s">
        <v>615</v>
      </c>
      <c r="V28" s="347" t="s">
        <v>4</v>
      </c>
      <c r="W28" s="347" t="s">
        <v>615</v>
      </c>
      <c r="X28" s="609"/>
      <c r="Y28" s="595"/>
    </row>
    <row r="29" spans="1:25" x14ac:dyDescent="0.3">
      <c r="A29" s="348" t="s">
        <v>616</v>
      </c>
      <c r="B29" s="349"/>
      <c r="C29" s="349"/>
      <c r="D29" s="349"/>
      <c r="E29" s="349"/>
      <c r="F29" s="349"/>
      <c r="G29" s="349"/>
      <c r="H29" s="349">
        <v>3</v>
      </c>
      <c r="I29" s="349"/>
      <c r="J29" s="349"/>
      <c r="K29" s="349"/>
      <c r="L29" s="349"/>
      <c r="M29" s="349"/>
      <c r="N29" s="349"/>
      <c r="O29" s="349"/>
      <c r="P29" s="349"/>
      <c r="Q29" s="349"/>
      <c r="R29" s="349">
        <v>21</v>
      </c>
      <c r="S29" s="349">
        <v>8</v>
      </c>
      <c r="T29" s="349">
        <v>3</v>
      </c>
      <c r="U29" s="349"/>
      <c r="V29" s="349">
        <v>5</v>
      </c>
      <c r="W29" s="349">
        <v>3</v>
      </c>
      <c r="X29" s="350">
        <f>SUM(B29,D29,F29,H29,J29,L29,N29,P29,R29,T29,V29)</f>
        <v>32</v>
      </c>
      <c r="Y29" s="351">
        <f>SUM(C29,E29,G29,I29,K29,M29,O29,Q29,S29,U29,W29)</f>
        <v>11</v>
      </c>
    </row>
    <row r="30" spans="1:25" x14ac:dyDescent="0.3">
      <c r="A30" s="231" t="s">
        <v>617</v>
      </c>
      <c r="B30" s="355"/>
      <c r="C30" s="355"/>
      <c r="D30" s="355">
        <v>1</v>
      </c>
      <c r="E30" s="355"/>
      <c r="F30" s="355">
        <v>49</v>
      </c>
      <c r="G30" s="355">
        <v>12</v>
      </c>
      <c r="H30" s="355">
        <v>10</v>
      </c>
      <c r="I30" s="355">
        <v>2</v>
      </c>
      <c r="J30" s="355"/>
      <c r="K30" s="355"/>
      <c r="L30" s="355">
        <v>6</v>
      </c>
      <c r="M30" s="355">
        <v>2</v>
      </c>
      <c r="N30" s="355"/>
      <c r="O30" s="355"/>
      <c r="P30" s="355">
        <v>2</v>
      </c>
      <c r="Q30" s="355"/>
      <c r="R30" s="355">
        <v>47</v>
      </c>
      <c r="S30" s="355">
        <v>16</v>
      </c>
      <c r="T30" s="355">
        <v>3</v>
      </c>
      <c r="U30" s="355">
        <v>2</v>
      </c>
      <c r="V30" s="355">
        <v>12</v>
      </c>
      <c r="W30" s="355">
        <v>6</v>
      </c>
      <c r="X30" s="253">
        <f t="shared" ref="X30:Y35" si="5">SUM(B30,D30,F30,H30,J30,L30,N30,P30,R30,T30,V30)</f>
        <v>130</v>
      </c>
      <c r="Y30" s="352">
        <f t="shared" si="5"/>
        <v>40</v>
      </c>
    </row>
    <row r="31" spans="1:25" x14ac:dyDescent="0.3">
      <c r="A31" s="231" t="s">
        <v>618</v>
      </c>
      <c r="B31" s="355">
        <v>1</v>
      </c>
      <c r="C31" s="355"/>
      <c r="D31" s="355">
        <v>19</v>
      </c>
      <c r="E31" s="355">
        <v>2</v>
      </c>
      <c r="F31" s="355">
        <v>39</v>
      </c>
      <c r="G31" s="355">
        <v>14</v>
      </c>
      <c r="H31" s="355">
        <v>9</v>
      </c>
      <c r="I31" s="355">
        <v>2</v>
      </c>
      <c r="J31" s="355"/>
      <c r="K31" s="355"/>
      <c r="L31" s="355">
        <v>5</v>
      </c>
      <c r="M31" s="355">
        <v>1</v>
      </c>
      <c r="N31" s="355"/>
      <c r="O31" s="355"/>
      <c r="P31" s="355"/>
      <c r="Q31" s="355"/>
      <c r="R31" s="355">
        <v>30</v>
      </c>
      <c r="S31" s="355">
        <v>10</v>
      </c>
      <c r="T31" s="355">
        <v>1</v>
      </c>
      <c r="U31" s="355"/>
      <c r="V31" s="355">
        <v>33</v>
      </c>
      <c r="W31" s="355">
        <v>16</v>
      </c>
      <c r="X31" s="253">
        <f t="shared" si="5"/>
        <v>137</v>
      </c>
      <c r="Y31" s="352">
        <f t="shared" si="5"/>
        <v>45</v>
      </c>
    </row>
    <row r="32" spans="1:25" x14ac:dyDescent="0.3">
      <c r="A32" s="231" t="s">
        <v>619</v>
      </c>
      <c r="B32" s="355">
        <v>3</v>
      </c>
      <c r="C32" s="355"/>
      <c r="D32" s="355">
        <v>8</v>
      </c>
      <c r="E32" s="355"/>
      <c r="F32" s="355">
        <v>10</v>
      </c>
      <c r="G32" s="355">
        <v>4</v>
      </c>
      <c r="H32" s="355">
        <v>5</v>
      </c>
      <c r="I32" s="355">
        <v>4</v>
      </c>
      <c r="J32" s="355">
        <v>1</v>
      </c>
      <c r="K32" s="355"/>
      <c r="L32" s="355">
        <v>2</v>
      </c>
      <c r="M32" s="355">
        <v>1</v>
      </c>
      <c r="N32" s="355"/>
      <c r="O32" s="355"/>
      <c r="P32" s="355"/>
      <c r="Q32" s="355"/>
      <c r="R32" s="355">
        <v>13</v>
      </c>
      <c r="S32" s="355">
        <v>2</v>
      </c>
      <c r="T32" s="355">
        <v>2</v>
      </c>
      <c r="U32" s="355">
        <v>1</v>
      </c>
      <c r="V32" s="355">
        <v>17</v>
      </c>
      <c r="W32" s="355">
        <v>14</v>
      </c>
      <c r="X32" s="253">
        <f t="shared" si="5"/>
        <v>61</v>
      </c>
      <c r="Y32" s="352">
        <f t="shared" si="5"/>
        <v>26</v>
      </c>
    </row>
    <row r="33" spans="1:25" x14ac:dyDescent="0.3">
      <c r="A33" s="231" t="s">
        <v>620</v>
      </c>
      <c r="B33" s="355">
        <v>2</v>
      </c>
      <c r="C33" s="355"/>
      <c r="D33" s="355">
        <v>13</v>
      </c>
      <c r="E33" s="355">
        <v>3</v>
      </c>
      <c r="F33" s="355">
        <v>5</v>
      </c>
      <c r="G33" s="355"/>
      <c r="H33" s="355">
        <v>2</v>
      </c>
      <c r="I33" s="355">
        <v>2</v>
      </c>
      <c r="J33" s="355"/>
      <c r="K33" s="355"/>
      <c r="L33" s="355">
        <v>2</v>
      </c>
      <c r="M33" s="355"/>
      <c r="N33" s="355"/>
      <c r="O33" s="355"/>
      <c r="P33" s="355"/>
      <c r="Q33" s="355"/>
      <c r="R33" s="355">
        <v>2</v>
      </c>
      <c r="S33" s="355">
        <v>1</v>
      </c>
      <c r="T33" s="355"/>
      <c r="U33" s="355"/>
      <c r="V33" s="355">
        <v>1</v>
      </c>
      <c r="W33" s="355">
        <v>1</v>
      </c>
      <c r="X33" s="253">
        <f t="shared" si="5"/>
        <v>27</v>
      </c>
      <c r="Y33" s="352">
        <f t="shared" si="5"/>
        <v>7</v>
      </c>
    </row>
    <row r="34" spans="1:25" x14ac:dyDescent="0.3">
      <c r="A34" s="231" t="s">
        <v>621</v>
      </c>
      <c r="B34" s="355">
        <v>2</v>
      </c>
      <c r="C34" s="355"/>
      <c r="D34" s="355">
        <v>1</v>
      </c>
      <c r="E34" s="355"/>
      <c r="F34" s="355">
        <v>1</v>
      </c>
      <c r="G34" s="355"/>
      <c r="H34" s="355"/>
      <c r="I34" s="355"/>
      <c r="J34" s="355"/>
      <c r="K34" s="355"/>
      <c r="L34" s="355">
        <v>2</v>
      </c>
      <c r="M34" s="355">
        <v>2</v>
      </c>
      <c r="N34" s="355"/>
      <c r="O34" s="355"/>
      <c r="P34" s="355"/>
      <c r="Q34" s="355"/>
      <c r="R34" s="355">
        <v>3</v>
      </c>
      <c r="S34" s="355">
        <v>1</v>
      </c>
      <c r="T34" s="355"/>
      <c r="U34" s="355"/>
      <c r="V34" s="355">
        <v>1</v>
      </c>
      <c r="W34" s="355"/>
      <c r="X34" s="253">
        <f t="shared" si="5"/>
        <v>10</v>
      </c>
      <c r="Y34" s="352">
        <f t="shared" si="5"/>
        <v>3</v>
      </c>
    </row>
    <row r="35" spans="1:25" ht="15" thickBot="1" x14ac:dyDescent="0.35">
      <c r="A35" s="199" t="s">
        <v>4</v>
      </c>
      <c r="B35" s="353">
        <f>SUM(B29:B34)</f>
        <v>8</v>
      </c>
      <c r="C35" s="353">
        <f t="shared" ref="C35:W35" si="6">SUM(C29:C34)</f>
        <v>0</v>
      </c>
      <c r="D35" s="353">
        <f t="shared" si="6"/>
        <v>42</v>
      </c>
      <c r="E35" s="353">
        <f t="shared" si="6"/>
        <v>5</v>
      </c>
      <c r="F35" s="353">
        <f t="shared" si="6"/>
        <v>104</v>
      </c>
      <c r="G35" s="353">
        <f t="shared" si="6"/>
        <v>30</v>
      </c>
      <c r="H35" s="353">
        <f t="shared" si="6"/>
        <v>29</v>
      </c>
      <c r="I35" s="353">
        <f t="shared" si="6"/>
        <v>10</v>
      </c>
      <c r="J35" s="353">
        <f t="shared" si="6"/>
        <v>1</v>
      </c>
      <c r="K35" s="353">
        <f t="shared" si="6"/>
        <v>0</v>
      </c>
      <c r="L35" s="353">
        <f t="shared" si="6"/>
        <v>17</v>
      </c>
      <c r="M35" s="353">
        <f t="shared" si="6"/>
        <v>6</v>
      </c>
      <c r="N35" s="353">
        <f t="shared" si="6"/>
        <v>0</v>
      </c>
      <c r="O35" s="353">
        <f t="shared" si="6"/>
        <v>0</v>
      </c>
      <c r="P35" s="353">
        <f t="shared" si="6"/>
        <v>2</v>
      </c>
      <c r="Q35" s="353">
        <f t="shared" si="6"/>
        <v>0</v>
      </c>
      <c r="R35" s="353">
        <f t="shared" si="6"/>
        <v>116</v>
      </c>
      <c r="S35" s="353">
        <f t="shared" si="6"/>
        <v>38</v>
      </c>
      <c r="T35" s="353">
        <f t="shared" si="6"/>
        <v>9</v>
      </c>
      <c r="U35" s="353">
        <f t="shared" si="6"/>
        <v>3</v>
      </c>
      <c r="V35" s="353">
        <f t="shared" si="6"/>
        <v>69</v>
      </c>
      <c r="W35" s="353">
        <f t="shared" si="6"/>
        <v>40</v>
      </c>
      <c r="X35" s="353">
        <f t="shared" si="5"/>
        <v>397</v>
      </c>
      <c r="Y35" s="354">
        <f t="shared" si="5"/>
        <v>132</v>
      </c>
    </row>
    <row r="36" spans="1:25" x14ac:dyDescent="0.3">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9"/>
    </row>
    <row r="37" spans="1:25" ht="18.600000000000001" thickBot="1" x14ac:dyDescent="0.35">
      <c r="A37" s="614" t="s">
        <v>612</v>
      </c>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6"/>
    </row>
    <row r="38" spans="1:25" x14ac:dyDescent="0.3">
      <c r="A38" s="602" t="s">
        <v>205</v>
      </c>
      <c r="B38" s="587" t="s">
        <v>587</v>
      </c>
      <c r="C38" s="588"/>
      <c r="D38" s="588"/>
      <c r="E38" s="588"/>
      <c r="F38" s="588"/>
      <c r="G38" s="588"/>
      <c r="H38" s="588"/>
      <c r="I38" s="588"/>
      <c r="J38" s="588"/>
      <c r="K38" s="588"/>
      <c r="L38" s="588"/>
      <c r="M38" s="588"/>
      <c r="N38" s="588"/>
      <c r="O38" s="589"/>
      <c r="P38" s="587" t="s">
        <v>588</v>
      </c>
      <c r="Q38" s="588"/>
      <c r="R38" s="588"/>
      <c r="S38" s="588"/>
      <c r="T38" s="588"/>
      <c r="U38" s="589"/>
      <c r="V38" s="603" t="s">
        <v>589</v>
      </c>
      <c r="W38" s="604"/>
      <c r="X38" s="607" t="s">
        <v>4</v>
      </c>
      <c r="Y38" s="558" t="s">
        <v>613</v>
      </c>
    </row>
    <row r="39" spans="1:25" ht="50.25" customHeight="1" x14ac:dyDescent="0.3">
      <c r="A39" s="586"/>
      <c r="B39" s="513" t="s">
        <v>592</v>
      </c>
      <c r="C39" s="610"/>
      <c r="D39" s="513" t="s">
        <v>593</v>
      </c>
      <c r="E39" s="610"/>
      <c r="F39" s="513" t="s">
        <v>594</v>
      </c>
      <c r="G39" s="610"/>
      <c r="H39" s="513" t="s">
        <v>595</v>
      </c>
      <c r="I39" s="610"/>
      <c r="J39" s="513" t="s">
        <v>596</v>
      </c>
      <c r="K39" s="610"/>
      <c r="L39" s="513" t="s">
        <v>614</v>
      </c>
      <c r="M39" s="610"/>
      <c r="N39" s="513" t="s">
        <v>598</v>
      </c>
      <c r="O39" s="610"/>
      <c r="P39" s="513" t="s">
        <v>599</v>
      </c>
      <c r="Q39" s="610"/>
      <c r="R39" s="513" t="s">
        <v>600</v>
      </c>
      <c r="S39" s="610"/>
      <c r="T39" s="513" t="s">
        <v>601</v>
      </c>
      <c r="U39" s="610"/>
      <c r="V39" s="605"/>
      <c r="W39" s="606"/>
      <c r="X39" s="608"/>
      <c r="Y39" s="559"/>
    </row>
    <row r="40" spans="1:25" ht="15" thickBot="1" x14ac:dyDescent="0.35">
      <c r="A40" s="570"/>
      <c r="B40" s="347" t="s">
        <v>4</v>
      </c>
      <c r="C40" s="347" t="s">
        <v>615</v>
      </c>
      <c r="D40" s="347" t="s">
        <v>4</v>
      </c>
      <c r="E40" s="347" t="s">
        <v>615</v>
      </c>
      <c r="F40" s="347" t="s">
        <v>4</v>
      </c>
      <c r="G40" s="347" t="s">
        <v>615</v>
      </c>
      <c r="H40" s="347" t="s">
        <v>4</v>
      </c>
      <c r="I40" s="347" t="s">
        <v>615</v>
      </c>
      <c r="J40" s="347" t="s">
        <v>4</v>
      </c>
      <c r="K40" s="347" t="s">
        <v>615</v>
      </c>
      <c r="L40" s="347" t="s">
        <v>4</v>
      </c>
      <c r="M40" s="347" t="s">
        <v>615</v>
      </c>
      <c r="N40" s="347" t="s">
        <v>4</v>
      </c>
      <c r="O40" s="347" t="s">
        <v>615</v>
      </c>
      <c r="P40" s="347" t="s">
        <v>4</v>
      </c>
      <c r="Q40" s="347" t="s">
        <v>615</v>
      </c>
      <c r="R40" s="347" t="s">
        <v>4</v>
      </c>
      <c r="S40" s="347" t="s">
        <v>615</v>
      </c>
      <c r="T40" s="347" t="s">
        <v>4</v>
      </c>
      <c r="U40" s="347" t="s">
        <v>615</v>
      </c>
      <c r="V40" s="347" t="s">
        <v>4</v>
      </c>
      <c r="W40" s="347" t="s">
        <v>615</v>
      </c>
      <c r="X40" s="609"/>
      <c r="Y40" s="595"/>
    </row>
    <row r="41" spans="1:25" x14ac:dyDescent="0.3">
      <c r="A41" s="348" t="s">
        <v>616</v>
      </c>
      <c r="B41" s="349"/>
      <c r="C41" s="349"/>
      <c r="D41" s="349"/>
      <c r="E41" s="349"/>
      <c r="F41" s="349">
        <v>5</v>
      </c>
      <c r="G41" s="349">
        <v>3</v>
      </c>
      <c r="H41" s="349">
        <v>2</v>
      </c>
      <c r="I41" s="349">
        <v>2</v>
      </c>
      <c r="J41" s="349"/>
      <c r="K41" s="349"/>
      <c r="L41" s="349"/>
      <c r="M41" s="349"/>
      <c r="N41" s="349"/>
      <c r="O41" s="349"/>
      <c r="P41" s="349"/>
      <c r="Q41" s="349"/>
      <c r="R41" s="349">
        <v>4</v>
      </c>
      <c r="S41" s="349">
        <v>3</v>
      </c>
      <c r="T41" s="349"/>
      <c r="U41" s="349"/>
      <c r="V41" s="349">
        <v>8</v>
      </c>
      <c r="W41" s="349">
        <v>5</v>
      </c>
      <c r="X41" s="350">
        <f>SUM(B41,D41,F41,H41,J41,L41,N41,P41,R41,T41,V41)</f>
        <v>19</v>
      </c>
      <c r="Y41" s="351">
        <f>SUM(C41,E41,G41,I41,K41,M41,O41,Q41,S41,U41,W41)</f>
        <v>13</v>
      </c>
    </row>
    <row r="42" spans="1:25" x14ac:dyDescent="0.3">
      <c r="A42" s="231" t="s">
        <v>617</v>
      </c>
      <c r="B42" s="355"/>
      <c r="C42" s="355"/>
      <c r="D42" s="355">
        <v>1</v>
      </c>
      <c r="E42" s="355">
        <v>1</v>
      </c>
      <c r="F42" s="355">
        <v>35</v>
      </c>
      <c r="G42" s="355">
        <v>13</v>
      </c>
      <c r="H42" s="355">
        <v>4</v>
      </c>
      <c r="I42" s="355">
        <v>3</v>
      </c>
      <c r="J42" s="355"/>
      <c r="K42" s="355"/>
      <c r="L42" s="355"/>
      <c r="M42" s="355"/>
      <c r="N42" s="355"/>
      <c r="O42" s="355"/>
      <c r="P42" s="355"/>
      <c r="Q42" s="355"/>
      <c r="R42" s="355">
        <v>4</v>
      </c>
      <c r="S42" s="355">
        <v>1</v>
      </c>
      <c r="T42" s="355"/>
      <c r="U42" s="355"/>
      <c r="V42" s="355">
        <v>16</v>
      </c>
      <c r="W42" s="355">
        <v>6</v>
      </c>
      <c r="X42" s="253">
        <f t="shared" ref="X42:Y47" si="7">SUM(B42,D42,F42,H42,J42,L42,N42,P42,R42,T42,V42)</f>
        <v>60</v>
      </c>
      <c r="Y42" s="352">
        <f t="shared" si="7"/>
        <v>24</v>
      </c>
    </row>
    <row r="43" spans="1:25" x14ac:dyDescent="0.3">
      <c r="A43" s="231" t="s">
        <v>618</v>
      </c>
      <c r="B43" s="355">
        <v>1</v>
      </c>
      <c r="C43" s="355">
        <v>1</v>
      </c>
      <c r="D43" s="355">
        <v>17</v>
      </c>
      <c r="E43" s="355">
        <v>8</v>
      </c>
      <c r="F43" s="355">
        <v>33</v>
      </c>
      <c r="G43" s="355">
        <v>11</v>
      </c>
      <c r="H43" s="355">
        <v>2</v>
      </c>
      <c r="I43" s="355">
        <v>1</v>
      </c>
      <c r="J43" s="355"/>
      <c r="K43" s="355"/>
      <c r="L43" s="355"/>
      <c r="M43" s="355"/>
      <c r="N43" s="355"/>
      <c r="O43" s="355"/>
      <c r="P43" s="355"/>
      <c r="Q43" s="355"/>
      <c r="R43" s="355">
        <v>7</v>
      </c>
      <c r="S43" s="355">
        <v>3</v>
      </c>
      <c r="T43" s="355"/>
      <c r="U43" s="355"/>
      <c r="V43" s="355">
        <v>14</v>
      </c>
      <c r="W43" s="355">
        <v>9</v>
      </c>
      <c r="X43" s="253">
        <f t="shared" si="7"/>
        <v>74</v>
      </c>
      <c r="Y43" s="352">
        <f t="shared" si="7"/>
        <v>33</v>
      </c>
    </row>
    <row r="44" spans="1:25" x14ac:dyDescent="0.3">
      <c r="A44" s="231" t="s">
        <v>619</v>
      </c>
      <c r="B44" s="355">
        <v>3</v>
      </c>
      <c r="C44" s="355"/>
      <c r="D44" s="355">
        <v>8</v>
      </c>
      <c r="E44" s="355">
        <v>3</v>
      </c>
      <c r="F44" s="355">
        <v>15</v>
      </c>
      <c r="G44" s="355">
        <v>5</v>
      </c>
      <c r="H44" s="355"/>
      <c r="I44" s="355"/>
      <c r="J44" s="355"/>
      <c r="K44" s="355"/>
      <c r="L44" s="355"/>
      <c r="M44" s="355"/>
      <c r="N44" s="355"/>
      <c r="O44" s="355"/>
      <c r="P44" s="355"/>
      <c r="Q44" s="355"/>
      <c r="R44" s="355"/>
      <c r="S44" s="355"/>
      <c r="T44" s="355"/>
      <c r="U44" s="355"/>
      <c r="V44" s="355">
        <v>5</v>
      </c>
      <c r="W44" s="355">
        <v>5</v>
      </c>
      <c r="X44" s="253">
        <f t="shared" si="7"/>
        <v>31</v>
      </c>
      <c r="Y44" s="352">
        <f t="shared" si="7"/>
        <v>13</v>
      </c>
    </row>
    <row r="45" spans="1:25" x14ac:dyDescent="0.3">
      <c r="A45" s="231" t="s">
        <v>620</v>
      </c>
      <c r="B45" s="355">
        <v>2</v>
      </c>
      <c r="C45" s="355"/>
      <c r="D45" s="355">
        <v>6</v>
      </c>
      <c r="E45" s="355">
        <v>4</v>
      </c>
      <c r="F45" s="355">
        <v>4</v>
      </c>
      <c r="G45" s="355">
        <v>3</v>
      </c>
      <c r="H45" s="355">
        <v>1</v>
      </c>
      <c r="I45" s="355">
        <v>1</v>
      </c>
      <c r="J45" s="355"/>
      <c r="K45" s="355"/>
      <c r="L45" s="355"/>
      <c r="M45" s="355"/>
      <c r="N45" s="355"/>
      <c r="O45" s="355"/>
      <c r="P45" s="355"/>
      <c r="Q45" s="355"/>
      <c r="R45" s="355"/>
      <c r="S45" s="355"/>
      <c r="T45" s="355"/>
      <c r="U45" s="355"/>
      <c r="V45" s="355">
        <v>3</v>
      </c>
      <c r="W45" s="355">
        <v>3</v>
      </c>
      <c r="X45" s="253">
        <f t="shared" si="7"/>
        <v>16</v>
      </c>
      <c r="Y45" s="352">
        <f t="shared" si="7"/>
        <v>11</v>
      </c>
    </row>
    <row r="46" spans="1:25" x14ac:dyDescent="0.3">
      <c r="A46" s="231" t="s">
        <v>621</v>
      </c>
      <c r="B46" s="355">
        <v>2</v>
      </c>
      <c r="C46" s="355">
        <v>1</v>
      </c>
      <c r="D46" s="355">
        <v>1</v>
      </c>
      <c r="E46" s="355"/>
      <c r="F46" s="355"/>
      <c r="G46" s="355"/>
      <c r="H46" s="355">
        <v>2</v>
      </c>
      <c r="I46" s="355">
        <v>1</v>
      </c>
      <c r="J46" s="355"/>
      <c r="K46" s="355"/>
      <c r="L46" s="355"/>
      <c r="M46" s="355"/>
      <c r="N46" s="355"/>
      <c r="O46" s="355"/>
      <c r="P46" s="355"/>
      <c r="Q46" s="355"/>
      <c r="R46" s="355"/>
      <c r="S46" s="355"/>
      <c r="T46" s="355"/>
      <c r="U46" s="355"/>
      <c r="V46" s="355">
        <v>1</v>
      </c>
      <c r="W46" s="355">
        <v>1</v>
      </c>
      <c r="X46" s="253">
        <f t="shared" si="7"/>
        <v>6</v>
      </c>
      <c r="Y46" s="352">
        <f t="shared" si="7"/>
        <v>3</v>
      </c>
    </row>
    <row r="47" spans="1:25" ht="15" thickBot="1" x14ac:dyDescent="0.35">
      <c r="A47" s="199" t="s">
        <v>4</v>
      </c>
      <c r="B47" s="353">
        <f>SUM(B41:B46)</f>
        <v>8</v>
      </c>
      <c r="C47" s="353">
        <f t="shared" ref="C47:W47" si="8">SUM(C41:C46)</f>
        <v>2</v>
      </c>
      <c r="D47" s="353">
        <f t="shared" si="8"/>
        <v>33</v>
      </c>
      <c r="E47" s="353">
        <f t="shared" si="8"/>
        <v>16</v>
      </c>
      <c r="F47" s="353">
        <f t="shared" si="8"/>
        <v>92</v>
      </c>
      <c r="G47" s="353">
        <f t="shared" si="8"/>
        <v>35</v>
      </c>
      <c r="H47" s="353">
        <f t="shared" si="8"/>
        <v>11</v>
      </c>
      <c r="I47" s="353">
        <f t="shared" si="8"/>
        <v>8</v>
      </c>
      <c r="J47" s="353">
        <f t="shared" si="8"/>
        <v>0</v>
      </c>
      <c r="K47" s="353">
        <f t="shared" si="8"/>
        <v>0</v>
      </c>
      <c r="L47" s="353">
        <f t="shared" si="8"/>
        <v>0</v>
      </c>
      <c r="M47" s="353">
        <f t="shared" si="8"/>
        <v>0</v>
      </c>
      <c r="N47" s="353">
        <f t="shared" si="8"/>
        <v>0</v>
      </c>
      <c r="O47" s="353">
        <f t="shared" si="8"/>
        <v>0</v>
      </c>
      <c r="P47" s="353">
        <f t="shared" si="8"/>
        <v>0</v>
      </c>
      <c r="Q47" s="353">
        <f t="shared" si="8"/>
        <v>0</v>
      </c>
      <c r="R47" s="353">
        <f t="shared" si="8"/>
        <v>15</v>
      </c>
      <c r="S47" s="353">
        <f t="shared" si="8"/>
        <v>7</v>
      </c>
      <c r="T47" s="353">
        <f t="shared" si="8"/>
        <v>0</v>
      </c>
      <c r="U47" s="353">
        <f t="shared" si="8"/>
        <v>0</v>
      </c>
      <c r="V47" s="353">
        <f t="shared" si="8"/>
        <v>47</v>
      </c>
      <c r="W47" s="353">
        <f t="shared" si="8"/>
        <v>29</v>
      </c>
      <c r="X47" s="353">
        <f t="shared" si="7"/>
        <v>206</v>
      </c>
      <c r="Y47" s="354">
        <f t="shared" si="7"/>
        <v>97</v>
      </c>
    </row>
    <row r="48" spans="1:25" ht="15" thickBot="1" x14ac:dyDescent="0.35">
      <c r="A48" s="357"/>
      <c r="B48" s="360"/>
      <c r="C48" s="361"/>
      <c r="D48" s="361"/>
      <c r="E48" s="361"/>
      <c r="F48" s="361"/>
      <c r="G48" s="361"/>
      <c r="H48" s="361"/>
      <c r="I48" s="361"/>
      <c r="J48" s="361"/>
      <c r="K48" s="361"/>
      <c r="L48" s="361"/>
      <c r="M48" s="361"/>
      <c r="N48" s="361"/>
      <c r="O48" s="362"/>
      <c r="P48" s="360"/>
      <c r="Q48" s="361"/>
      <c r="R48" s="361"/>
      <c r="S48" s="361"/>
      <c r="T48" s="361"/>
      <c r="U48" s="361"/>
      <c r="V48" s="360"/>
      <c r="W48" s="362"/>
      <c r="X48" s="358"/>
      <c r="Y48" s="359"/>
    </row>
    <row r="49" spans="1:25" x14ac:dyDescent="0.3">
      <c r="A49" s="602" t="s">
        <v>207</v>
      </c>
      <c r="B49" s="587" t="s">
        <v>587</v>
      </c>
      <c r="C49" s="588"/>
      <c r="D49" s="588"/>
      <c r="E49" s="588"/>
      <c r="F49" s="588"/>
      <c r="G49" s="588"/>
      <c r="H49" s="588"/>
      <c r="I49" s="588"/>
      <c r="J49" s="588"/>
      <c r="K49" s="588"/>
      <c r="L49" s="588"/>
      <c r="M49" s="588"/>
      <c r="N49" s="588"/>
      <c r="O49" s="589"/>
      <c r="P49" s="587" t="s">
        <v>588</v>
      </c>
      <c r="Q49" s="588"/>
      <c r="R49" s="588"/>
      <c r="S49" s="588"/>
      <c r="T49" s="588"/>
      <c r="U49" s="589"/>
      <c r="V49" s="603" t="s">
        <v>589</v>
      </c>
      <c r="W49" s="604"/>
      <c r="X49" s="607" t="s">
        <v>4</v>
      </c>
      <c r="Y49" s="558" t="s">
        <v>613</v>
      </c>
    </row>
    <row r="50" spans="1:25" ht="56.25" customHeight="1" x14ac:dyDescent="0.3">
      <c r="A50" s="586"/>
      <c r="B50" s="513" t="s">
        <v>592</v>
      </c>
      <c r="C50" s="610"/>
      <c r="D50" s="513" t="s">
        <v>593</v>
      </c>
      <c r="E50" s="610"/>
      <c r="F50" s="513" t="s">
        <v>594</v>
      </c>
      <c r="G50" s="610"/>
      <c r="H50" s="513" t="s">
        <v>595</v>
      </c>
      <c r="I50" s="610"/>
      <c r="J50" s="513" t="s">
        <v>596</v>
      </c>
      <c r="K50" s="610"/>
      <c r="L50" s="513" t="s">
        <v>614</v>
      </c>
      <c r="M50" s="610"/>
      <c r="N50" s="513" t="s">
        <v>598</v>
      </c>
      <c r="O50" s="610"/>
      <c r="P50" s="513" t="s">
        <v>599</v>
      </c>
      <c r="Q50" s="610"/>
      <c r="R50" s="513" t="s">
        <v>600</v>
      </c>
      <c r="S50" s="610"/>
      <c r="T50" s="513" t="s">
        <v>601</v>
      </c>
      <c r="U50" s="610"/>
      <c r="V50" s="605"/>
      <c r="W50" s="606"/>
      <c r="X50" s="608"/>
      <c r="Y50" s="559"/>
    </row>
    <row r="51" spans="1:25" ht="15" thickBot="1" x14ac:dyDescent="0.35">
      <c r="A51" s="570"/>
      <c r="B51" s="347" t="s">
        <v>4</v>
      </c>
      <c r="C51" s="347" t="s">
        <v>615</v>
      </c>
      <c r="D51" s="347" t="s">
        <v>4</v>
      </c>
      <c r="E51" s="347" t="s">
        <v>615</v>
      </c>
      <c r="F51" s="347" t="s">
        <v>4</v>
      </c>
      <c r="G51" s="347" t="s">
        <v>615</v>
      </c>
      <c r="H51" s="347" t="s">
        <v>4</v>
      </c>
      <c r="I51" s="347" t="s">
        <v>615</v>
      </c>
      <c r="J51" s="347" t="s">
        <v>4</v>
      </c>
      <c r="K51" s="347" t="s">
        <v>615</v>
      </c>
      <c r="L51" s="347" t="s">
        <v>4</v>
      </c>
      <c r="M51" s="347" t="s">
        <v>615</v>
      </c>
      <c r="N51" s="347" t="s">
        <v>4</v>
      </c>
      <c r="O51" s="347" t="s">
        <v>615</v>
      </c>
      <c r="P51" s="347" t="s">
        <v>4</v>
      </c>
      <c r="Q51" s="347" t="s">
        <v>615</v>
      </c>
      <c r="R51" s="347" t="s">
        <v>4</v>
      </c>
      <c r="S51" s="347" t="s">
        <v>615</v>
      </c>
      <c r="T51" s="347" t="s">
        <v>4</v>
      </c>
      <c r="U51" s="347" t="s">
        <v>615</v>
      </c>
      <c r="V51" s="347" t="s">
        <v>4</v>
      </c>
      <c r="W51" s="347" t="s">
        <v>615</v>
      </c>
      <c r="X51" s="609"/>
      <c r="Y51" s="595"/>
    </row>
    <row r="52" spans="1:25" x14ac:dyDescent="0.3">
      <c r="A52" s="348" t="s">
        <v>616</v>
      </c>
      <c r="B52" s="349"/>
      <c r="C52" s="349"/>
      <c r="D52" s="349"/>
      <c r="E52" s="349"/>
      <c r="F52" s="349"/>
      <c r="G52" s="349"/>
      <c r="H52" s="349">
        <v>2</v>
      </c>
      <c r="I52" s="349">
        <v>2</v>
      </c>
      <c r="J52" s="349"/>
      <c r="K52" s="349"/>
      <c r="L52" s="349"/>
      <c r="M52" s="349"/>
      <c r="N52" s="349"/>
      <c r="O52" s="349"/>
      <c r="P52" s="349"/>
      <c r="Q52" s="349"/>
      <c r="R52" s="349">
        <v>7</v>
      </c>
      <c r="S52" s="349">
        <v>4</v>
      </c>
      <c r="T52" s="349">
        <v>2</v>
      </c>
      <c r="U52" s="349">
        <v>1</v>
      </c>
      <c r="V52" s="349">
        <v>8</v>
      </c>
      <c r="W52" s="349">
        <v>3</v>
      </c>
      <c r="X52" s="350">
        <f>SUM(B52,D52,F52,H52,J52,L52,N52,P52,R52,T52,V52)</f>
        <v>19</v>
      </c>
      <c r="Y52" s="351">
        <f>SUM(C52,E52,G52,I52,K52,M52,O52,Q52,S52,U52,W52)</f>
        <v>10</v>
      </c>
    </row>
    <row r="53" spans="1:25" x14ac:dyDescent="0.3">
      <c r="A53" s="231" t="s">
        <v>617</v>
      </c>
      <c r="B53" s="355"/>
      <c r="C53" s="355"/>
      <c r="D53" s="355">
        <v>4</v>
      </c>
      <c r="E53" s="355">
        <v>1</v>
      </c>
      <c r="F53" s="355">
        <v>16</v>
      </c>
      <c r="G53" s="355">
        <v>5</v>
      </c>
      <c r="H53" s="355">
        <v>9</v>
      </c>
      <c r="I53" s="355">
        <v>7</v>
      </c>
      <c r="J53" s="355"/>
      <c r="K53" s="355"/>
      <c r="L53" s="355"/>
      <c r="M53" s="355"/>
      <c r="N53" s="355"/>
      <c r="O53" s="355"/>
      <c r="P53" s="355"/>
      <c r="Q53" s="355"/>
      <c r="R53" s="355">
        <v>16</v>
      </c>
      <c r="S53" s="355">
        <v>5</v>
      </c>
      <c r="T53" s="355">
        <v>2</v>
      </c>
      <c r="U53" s="355">
        <v>1</v>
      </c>
      <c r="V53" s="355">
        <v>12</v>
      </c>
      <c r="W53" s="355">
        <v>5</v>
      </c>
      <c r="X53" s="253">
        <f t="shared" ref="X53:Y58" si="9">SUM(B53,D53,F53,H53,J53,L53,N53,P53,R53,T53,V53)</f>
        <v>59</v>
      </c>
      <c r="Y53" s="352">
        <f t="shared" si="9"/>
        <v>24</v>
      </c>
    </row>
    <row r="54" spans="1:25" x14ac:dyDescent="0.3">
      <c r="A54" s="231" t="s">
        <v>618</v>
      </c>
      <c r="B54" s="355">
        <v>1</v>
      </c>
      <c r="C54" s="355"/>
      <c r="D54" s="355">
        <v>3</v>
      </c>
      <c r="E54" s="355"/>
      <c r="F54" s="355">
        <v>17</v>
      </c>
      <c r="G54" s="355">
        <v>6</v>
      </c>
      <c r="H54" s="355">
        <v>3</v>
      </c>
      <c r="I54" s="355">
        <v>1</v>
      </c>
      <c r="J54" s="355"/>
      <c r="K54" s="355"/>
      <c r="L54" s="355"/>
      <c r="M54" s="355"/>
      <c r="N54" s="355"/>
      <c r="O54" s="355"/>
      <c r="P54" s="355"/>
      <c r="Q54" s="355"/>
      <c r="R54" s="355">
        <v>13</v>
      </c>
      <c r="S54" s="355">
        <v>5</v>
      </c>
      <c r="T54" s="355">
        <v>2</v>
      </c>
      <c r="U54" s="355">
        <v>2</v>
      </c>
      <c r="V54" s="355">
        <v>15</v>
      </c>
      <c r="W54" s="355">
        <v>12</v>
      </c>
      <c r="X54" s="253">
        <f t="shared" si="9"/>
        <v>54</v>
      </c>
      <c r="Y54" s="352">
        <f t="shared" si="9"/>
        <v>26</v>
      </c>
    </row>
    <row r="55" spans="1:25" x14ac:dyDescent="0.3">
      <c r="A55" s="231" t="s">
        <v>619</v>
      </c>
      <c r="B55" s="355">
        <v>3</v>
      </c>
      <c r="C55" s="355"/>
      <c r="D55" s="355">
        <v>2</v>
      </c>
      <c r="E55" s="355">
        <v>1</v>
      </c>
      <c r="F55" s="355">
        <v>3</v>
      </c>
      <c r="G55" s="355">
        <v>1</v>
      </c>
      <c r="H55" s="355">
        <v>1</v>
      </c>
      <c r="I55" s="355"/>
      <c r="J55" s="355"/>
      <c r="K55" s="355"/>
      <c r="L55" s="355"/>
      <c r="M55" s="355"/>
      <c r="N55" s="355"/>
      <c r="O55" s="355"/>
      <c r="P55" s="355"/>
      <c r="Q55" s="355"/>
      <c r="R55" s="355">
        <v>7</v>
      </c>
      <c r="S55" s="355">
        <v>3</v>
      </c>
      <c r="T55" s="355"/>
      <c r="U55" s="355"/>
      <c r="V55" s="355">
        <v>32</v>
      </c>
      <c r="W55" s="355">
        <v>27</v>
      </c>
      <c r="X55" s="253">
        <f t="shared" si="9"/>
        <v>48</v>
      </c>
      <c r="Y55" s="352">
        <f t="shared" si="9"/>
        <v>32</v>
      </c>
    </row>
    <row r="56" spans="1:25" x14ac:dyDescent="0.3">
      <c r="A56" s="231" t="s">
        <v>620</v>
      </c>
      <c r="B56" s="355">
        <v>2</v>
      </c>
      <c r="C56" s="355"/>
      <c r="D56" s="355">
        <v>5</v>
      </c>
      <c r="E56" s="355">
        <v>3</v>
      </c>
      <c r="F56" s="355">
        <v>1</v>
      </c>
      <c r="G56" s="355">
        <v>1</v>
      </c>
      <c r="H56" s="355">
        <v>1</v>
      </c>
      <c r="I56" s="355">
        <v>1</v>
      </c>
      <c r="J56" s="355"/>
      <c r="K56" s="355"/>
      <c r="L56" s="355"/>
      <c r="M56" s="355"/>
      <c r="N56" s="355"/>
      <c r="O56" s="355"/>
      <c r="P56" s="355"/>
      <c r="Q56" s="355"/>
      <c r="R56" s="355">
        <v>7</v>
      </c>
      <c r="S56" s="355">
        <v>3</v>
      </c>
      <c r="T56" s="355"/>
      <c r="U56" s="355"/>
      <c r="V56" s="355">
        <v>7</v>
      </c>
      <c r="W56" s="355">
        <v>2</v>
      </c>
      <c r="X56" s="253">
        <f t="shared" si="9"/>
        <v>23</v>
      </c>
      <c r="Y56" s="352">
        <f t="shared" si="9"/>
        <v>10</v>
      </c>
    </row>
    <row r="57" spans="1:25" x14ac:dyDescent="0.3">
      <c r="A57" s="231" t="s">
        <v>621</v>
      </c>
      <c r="B57" s="355">
        <v>2</v>
      </c>
      <c r="C57" s="355"/>
      <c r="D57" s="355">
        <v>1</v>
      </c>
      <c r="E57" s="355"/>
      <c r="F57" s="355">
        <v>1</v>
      </c>
      <c r="G57" s="355"/>
      <c r="H57" s="355"/>
      <c r="I57" s="355"/>
      <c r="J57" s="355"/>
      <c r="K57" s="355"/>
      <c r="L57" s="355"/>
      <c r="M57" s="355"/>
      <c r="N57" s="355"/>
      <c r="O57" s="355"/>
      <c r="P57" s="355"/>
      <c r="Q57" s="355"/>
      <c r="R57" s="355">
        <v>1</v>
      </c>
      <c r="S57" s="355"/>
      <c r="T57" s="355"/>
      <c r="U57" s="355"/>
      <c r="V57" s="355"/>
      <c r="W57" s="355"/>
      <c r="X57" s="253">
        <f t="shared" si="9"/>
        <v>5</v>
      </c>
      <c r="Y57" s="352">
        <f t="shared" si="9"/>
        <v>0</v>
      </c>
    </row>
    <row r="58" spans="1:25" ht="15" thickBot="1" x14ac:dyDescent="0.35">
      <c r="A58" s="199" t="s">
        <v>4</v>
      </c>
      <c r="B58" s="353">
        <f>SUM(B52:B57)</f>
        <v>8</v>
      </c>
      <c r="C58" s="353">
        <f t="shared" ref="C58:W58" si="10">SUM(C52:C57)</f>
        <v>0</v>
      </c>
      <c r="D58" s="353">
        <f t="shared" si="10"/>
        <v>15</v>
      </c>
      <c r="E58" s="353">
        <f t="shared" si="10"/>
        <v>5</v>
      </c>
      <c r="F58" s="353">
        <f t="shared" si="10"/>
        <v>38</v>
      </c>
      <c r="G58" s="353">
        <f t="shared" si="10"/>
        <v>13</v>
      </c>
      <c r="H58" s="353">
        <f t="shared" si="10"/>
        <v>16</v>
      </c>
      <c r="I58" s="353">
        <f t="shared" si="10"/>
        <v>11</v>
      </c>
      <c r="J58" s="353">
        <f t="shared" si="10"/>
        <v>0</v>
      </c>
      <c r="K58" s="353">
        <f t="shared" si="10"/>
        <v>0</v>
      </c>
      <c r="L58" s="353">
        <f t="shared" si="10"/>
        <v>0</v>
      </c>
      <c r="M58" s="353">
        <f t="shared" si="10"/>
        <v>0</v>
      </c>
      <c r="N58" s="353">
        <f t="shared" si="10"/>
        <v>0</v>
      </c>
      <c r="O58" s="353">
        <f t="shared" si="10"/>
        <v>0</v>
      </c>
      <c r="P58" s="353">
        <f t="shared" si="10"/>
        <v>0</v>
      </c>
      <c r="Q58" s="353">
        <f t="shared" si="10"/>
        <v>0</v>
      </c>
      <c r="R58" s="353">
        <f t="shared" si="10"/>
        <v>51</v>
      </c>
      <c r="S58" s="353">
        <f t="shared" si="10"/>
        <v>20</v>
      </c>
      <c r="T58" s="353">
        <f t="shared" si="10"/>
        <v>6</v>
      </c>
      <c r="U58" s="353">
        <f t="shared" si="10"/>
        <v>4</v>
      </c>
      <c r="V58" s="353">
        <f t="shared" si="10"/>
        <v>74</v>
      </c>
      <c r="W58" s="353">
        <f t="shared" si="10"/>
        <v>49</v>
      </c>
      <c r="X58" s="353">
        <f t="shared" si="9"/>
        <v>208</v>
      </c>
      <c r="Y58" s="354">
        <f t="shared" si="9"/>
        <v>102</v>
      </c>
    </row>
    <row r="59" spans="1:25" ht="15" thickBot="1" x14ac:dyDescent="0.35">
      <c r="A59" s="363"/>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row>
    <row r="60" spans="1:25" x14ac:dyDescent="0.3">
      <c r="A60" s="602" t="s">
        <v>622</v>
      </c>
      <c r="B60" s="587" t="s">
        <v>587</v>
      </c>
      <c r="C60" s="588"/>
      <c r="D60" s="588"/>
      <c r="E60" s="588"/>
      <c r="F60" s="588"/>
      <c r="G60" s="588"/>
      <c r="H60" s="588"/>
      <c r="I60" s="588"/>
      <c r="J60" s="588"/>
      <c r="K60" s="588"/>
      <c r="L60" s="588"/>
      <c r="M60" s="588"/>
      <c r="N60" s="588"/>
      <c r="O60" s="589"/>
      <c r="P60" s="587" t="s">
        <v>588</v>
      </c>
      <c r="Q60" s="588"/>
      <c r="R60" s="588"/>
      <c r="S60" s="588"/>
      <c r="T60" s="588"/>
      <c r="U60" s="589"/>
      <c r="V60" s="603" t="s">
        <v>589</v>
      </c>
      <c r="W60" s="604"/>
      <c r="X60" s="607" t="s">
        <v>4</v>
      </c>
      <c r="Y60" s="558" t="s">
        <v>613</v>
      </c>
    </row>
    <row r="61" spans="1:25" ht="58.5" customHeight="1" x14ac:dyDescent="0.3">
      <c r="A61" s="586"/>
      <c r="B61" s="513" t="s">
        <v>592</v>
      </c>
      <c r="C61" s="610"/>
      <c r="D61" s="513" t="s">
        <v>593</v>
      </c>
      <c r="E61" s="610"/>
      <c r="F61" s="513" t="s">
        <v>594</v>
      </c>
      <c r="G61" s="610"/>
      <c r="H61" s="513" t="s">
        <v>595</v>
      </c>
      <c r="I61" s="610"/>
      <c r="J61" s="513" t="s">
        <v>596</v>
      </c>
      <c r="K61" s="610"/>
      <c r="L61" s="513" t="s">
        <v>614</v>
      </c>
      <c r="M61" s="610"/>
      <c r="N61" s="513" t="s">
        <v>598</v>
      </c>
      <c r="O61" s="610"/>
      <c r="P61" s="513" t="s">
        <v>599</v>
      </c>
      <c r="Q61" s="610"/>
      <c r="R61" s="513" t="s">
        <v>600</v>
      </c>
      <c r="S61" s="610"/>
      <c r="T61" s="513" t="s">
        <v>601</v>
      </c>
      <c r="U61" s="610"/>
      <c r="V61" s="605"/>
      <c r="W61" s="606"/>
      <c r="X61" s="608"/>
      <c r="Y61" s="559"/>
    </row>
    <row r="62" spans="1:25" ht="15" thickBot="1" x14ac:dyDescent="0.35">
      <c r="A62" s="570"/>
      <c r="B62" s="347" t="s">
        <v>4</v>
      </c>
      <c r="C62" s="347" t="s">
        <v>615</v>
      </c>
      <c r="D62" s="347" t="s">
        <v>4</v>
      </c>
      <c r="E62" s="347" t="s">
        <v>615</v>
      </c>
      <c r="F62" s="347" t="s">
        <v>4</v>
      </c>
      <c r="G62" s="347" t="s">
        <v>615</v>
      </c>
      <c r="H62" s="347" t="s">
        <v>4</v>
      </c>
      <c r="I62" s="347" t="s">
        <v>615</v>
      </c>
      <c r="J62" s="347" t="s">
        <v>4</v>
      </c>
      <c r="K62" s="347" t="s">
        <v>615</v>
      </c>
      <c r="L62" s="347" t="s">
        <v>4</v>
      </c>
      <c r="M62" s="347" t="s">
        <v>615</v>
      </c>
      <c r="N62" s="347" t="s">
        <v>4</v>
      </c>
      <c r="O62" s="347" t="s">
        <v>615</v>
      </c>
      <c r="P62" s="347" t="s">
        <v>4</v>
      </c>
      <c r="Q62" s="347" t="s">
        <v>615</v>
      </c>
      <c r="R62" s="347" t="s">
        <v>4</v>
      </c>
      <c r="S62" s="347" t="s">
        <v>615</v>
      </c>
      <c r="T62" s="347" t="s">
        <v>4</v>
      </c>
      <c r="U62" s="347" t="s">
        <v>615</v>
      </c>
      <c r="V62" s="347" t="s">
        <v>4</v>
      </c>
      <c r="W62" s="347" t="s">
        <v>615</v>
      </c>
      <c r="X62" s="609"/>
      <c r="Y62" s="595"/>
    </row>
    <row r="63" spans="1:25" x14ac:dyDescent="0.3">
      <c r="A63" s="348" t="s">
        <v>616</v>
      </c>
      <c r="B63" s="349"/>
      <c r="C63" s="349"/>
      <c r="D63" s="349"/>
      <c r="E63" s="349"/>
      <c r="F63" s="349"/>
      <c r="G63" s="349"/>
      <c r="H63" s="349">
        <v>4</v>
      </c>
      <c r="I63" s="349">
        <v>1</v>
      </c>
      <c r="J63" s="349"/>
      <c r="K63" s="349"/>
      <c r="L63" s="349"/>
      <c r="M63" s="349"/>
      <c r="N63" s="349"/>
      <c r="O63" s="349"/>
      <c r="P63" s="349"/>
      <c r="Q63" s="349"/>
      <c r="R63" s="349">
        <v>1</v>
      </c>
      <c r="S63" s="349">
        <v>1</v>
      </c>
      <c r="T63" s="349"/>
      <c r="U63" s="349"/>
      <c r="V63" s="349">
        <v>1</v>
      </c>
      <c r="W63" s="349">
        <v>0</v>
      </c>
      <c r="X63" s="350">
        <f>SUM(B63,D63,F63,H63,J63,L63,N63,P63,R63,T63,V63)</f>
        <v>6</v>
      </c>
      <c r="Y63" s="351">
        <f>SUM(C63,E63,G63,I63,K63,M63,O63,Q63,S63,U63,W63)</f>
        <v>2</v>
      </c>
    </row>
    <row r="64" spans="1:25" x14ac:dyDescent="0.3">
      <c r="A64" s="231" t="s">
        <v>617</v>
      </c>
      <c r="B64" s="355"/>
      <c r="C64" s="355"/>
      <c r="D64" s="355"/>
      <c r="E64" s="355"/>
      <c r="F64" s="355">
        <v>11</v>
      </c>
      <c r="G64" s="355">
        <v>2</v>
      </c>
      <c r="H64" s="355">
        <v>6</v>
      </c>
      <c r="I64" s="355">
        <v>4</v>
      </c>
      <c r="J64" s="355"/>
      <c r="K64" s="355"/>
      <c r="L64" s="355"/>
      <c r="M64" s="355"/>
      <c r="N64" s="355"/>
      <c r="O64" s="355"/>
      <c r="P64" s="355"/>
      <c r="Q64" s="355"/>
      <c r="R64" s="355">
        <v>1</v>
      </c>
      <c r="S64" s="355">
        <v>1</v>
      </c>
      <c r="T64" s="355"/>
      <c r="U64" s="355"/>
      <c r="V64" s="355">
        <v>4</v>
      </c>
      <c r="W64" s="355">
        <v>3</v>
      </c>
      <c r="X64" s="253">
        <f t="shared" ref="X64:Y69" si="11">SUM(B64,D64,F64,H64,J64,L64,N64,P64,R64,T64,V64)</f>
        <v>22</v>
      </c>
      <c r="Y64" s="352">
        <f t="shared" si="11"/>
        <v>10</v>
      </c>
    </row>
    <row r="65" spans="1:25" x14ac:dyDescent="0.3">
      <c r="A65" s="231" t="s">
        <v>618</v>
      </c>
      <c r="B65" s="355">
        <v>3</v>
      </c>
      <c r="C65" s="355"/>
      <c r="D65" s="355">
        <v>7</v>
      </c>
      <c r="E65" s="355">
        <v>3</v>
      </c>
      <c r="F65" s="355">
        <v>14</v>
      </c>
      <c r="G65" s="355">
        <v>5</v>
      </c>
      <c r="H65" s="355">
        <v>2</v>
      </c>
      <c r="I65" s="355">
        <v>2</v>
      </c>
      <c r="J65" s="355"/>
      <c r="K65" s="355"/>
      <c r="L65" s="355"/>
      <c r="M65" s="355"/>
      <c r="N65" s="355"/>
      <c r="O65" s="355"/>
      <c r="P65" s="355"/>
      <c r="Q65" s="355"/>
      <c r="R65" s="355"/>
      <c r="S65" s="355"/>
      <c r="T65" s="355"/>
      <c r="U65" s="355"/>
      <c r="V65" s="355">
        <v>5</v>
      </c>
      <c r="W65" s="355">
        <v>4</v>
      </c>
      <c r="X65" s="253">
        <f t="shared" si="11"/>
        <v>31</v>
      </c>
      <c r="Y65" s="352">
        <f t="shared" si="11"/>
        <v>14</v>
      </c>
    </row>
    <row r="66" spans="1:25" x14ac:dyDescent="0.3">
      <c r="A66" s="231" t="s">
        <v>619</v>
      </c>
      <c r="B66" s="355">
        <v>1</v>
      </c>
      <c r="C66" s="355"/>
      <c r="D66" s="355">
        <v>3</v>
      </c>
      <c r="E66" s="355">
        <v>2</v>
      </c>
      <c r="F66" s="355">
        <v>3</v>
      </c>
      <c r="G66" s="355">
        <v>1</v>
      </c>
      <c r="H66" s="355">
        <v>2</v>
      </c>
      <c r="I66" s="355">
        <v>2</v>
      </c>
      <c r="J66" s="355"/>
      <c r="K66" s="355"/>
      <c r="L66" s="355"/>
      <c r="M66" s="355"/>
      <c r="N66" s="355"/>
      <c r="O66" s="355"/>
      <c r="P66" s="355"/>
      <c r="Q66" s="355"/>
      <c r="R66" s="355"/>
      <c r="S66" s="355"/>
      <c r="T66" s="355"/>
      <c r="U66" s="355"/>
      <c r="V66" s="355">
        <v>1</v>
      </c>
      <c r="W66" s="355"/>
      <c r="X66" s="253">
        <f t="shared" si="11"/>
        <v>10</v>
      </c>
      <c r="Y66" s="352">
        <f t="shared" si="11"/>
        <v>5</v>
      </c>
    </row>
    <row r="67" spans="1:25" x14ac:dyDescent="0.3">
      <c r="A67" s="231" t="s">
        <v>620</v>
      </c>
      <c r="B67" s="355">
        <v>1</v>
      </c>
      <c r="C67" s="355"/>
      <c r="D67" s="355"/>
      <c r="E67" s="355"/>
      <c r="F67" s="355">
        <v>2</v>
      </c>
      <c r="G67" s="355"/>
      <c r="H67" s="355"/>
      <c r="I67" s="355"/>
      <c r="J67" s="355"/>
      <c r="K67" s="355"/>
      <c r="L67" s="355"/>
      <c r="M67" s="355"/>
      <c r="N67" s="355"/>
      <c r="O67" s="355"/>
      <c r="P67" s="355"/>
      <c r="Q67" s="355"/>
      <c r="R67" s="355"/>
      <c r="S67" s="355"/>
      <c r="T67" s="355"/>
      <c r="U67" s="355"/>
      <c r="V67" s="355">
        <v>1</v>
      </c>
      <c r="W67" s="355">
        <v>1</v>
      </c>
      <c r="X67" s="253">
        <f t="shared" si="11"/>
        <v>4</v>
      </c>
      <c r="Y67" s="352">
        <f t="shared" si="11"/>
        <v>1</v>
      </c>
    </row>
    <row r="68" spans="1:25" x14ac:dyDescent="0.3">
      <c r="A68" s="231" t="s">
        <v>621</v>
      </c>
      <c r="B68" s="355">
        <v>3</v>
      </c>
      <c r="C68" s="355">
        <v>2</v>
      </c>
      <c r="D68" s="355"/>
      <c r="E68" s="355"/>
      <c r="F68" s="355"/>
      <c r="G68" s="355"/>
      <c r="H68" s="355"/>
      <c r="I68" s="355"/>
      <c r="J68" s="355"/>
      <c r="K68" s="355"/>
      <c r="L68" s="355"/>
      <c r="M68" s="355"/>
      <c r="N68" s="355"/>
      <c r="O68" s="355"/>
      <c r="P68" s="355"/>
      <c r="Q68" s="355"/>
      <c r="R68" s="355"/>
      <c r="S68" s="355"/>
      <c r="T68" s="355"/>
      <c r="U68" s="355"/>
      <c r="V68" s="355"/>
      <c r="W68" s="355"/>
      <c r="X68" s="253">
        <f t="shared" si="11"/>
        <v>3</v>
      </c>
      <c r="Y68" s="352">
        <f t="shared" si="11"/>
        <v>2</v>
      </c>
    </row>
    <row r="69" spans="1:25" ht="15" thickBot="1" x14ac:dyDescent="0.35">
      <c r="A69" s="199" t="s">
        <v>4</v>
      </c>
      <c r="B69" s="353">
        <f>SUM(B63:B68)</f>
        <v>8</v>
      </c>
      <c r="C69" s="353">
        <f t="shared" ref="C69:W69" si="12">SUM(C63:C68)</f>
        <v>2</v>
      </c>
      <c r="D69" s="353">
        <f t="shared" si="12"/>
        <v>10</v>
      </c>
      <c r="E69" s="353">
        <f t="shared" si="12"/>
        <v>5</v>
      </c>
      <c r="F69" s="353">
        <f t="shared" si="12"/>
        <v>30</v>
      </c>
      <c r="G69" s="353">
        <f t="shared" si="12"/>
        <v>8</v>
      </c>
      <c r="H69" s="353">
        <f t="shared" si="12"/>
        <v>14</v>
      </c>
      <c r="I69" s="353">
        <f t="shared" si="12"/>
        <v>9</v>
      </c>
      <c r="J69" s="353">
        <f t="shared" si="12"/>
        <v>0</v>
      </c>
      <c r="K69" s="353">
        <f t="shared" si="12"/>
        <v>0</v>
      </c>
      <c r="L69" s="353">
        <f t="shared" si="12"/>
        <v>0</v>
      </c>
      <c r="M69" s="353">
        <f t="shared" si="12"/>
        <v>0</v>
      </c>
      <c r="N69" s="353">
        <f t="shared" si="12"/>
        <v>0</v>
      </c>
      <c r="O69" s="353">
        <f t="shared" si="12"/>
        <v>0</v>
      </c>
      <c r="P69" s="353">
        <f t="shared" si="12"/>
        <v>0</v>
      </c>
      <c r="Q69" s="353">
        <f t="shared" si="12"/>
        <v>0</v>
      </c>
      <c r="R69" s="353">
        <f t="shared" si="12"/>
        <v>2</v>
      </c>
      <c r="S69" s="353">
        <f t="shared" si="12"/>
        <v>2</v>
      </c>
      <c r="T69" s="353">
        <f t="shared" si="12"/>
        <v>0</v>
      </c>
      <c r="U69" s="353">
        <f t="shared" si="12"/>
        <v>0</v>
      </c>
      <c r="V69" s="353">
        <f t="shared" si="12"/>
        <v>12</v>
      </c>
      <c r="W69" s="353">
        <f t="shared" si="12"/>
        <v>8</v>
      </c>
      <c r="X69" s="353">
        <f t="shared" si="11"/>
        <v>76</v>
      </c>
      <c r="Y69" s="354">
        <f t="shared" si="11"/>
        <v>34</v>
      </c>
    </row>
    <row r="70" spans="1:25" ht="15" thickBot="1" x14ac:dyDescent="0.35">
      <c r="A70" s="364"/>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row>
    <row r="71" spans="1:25" x14ac:dyDescent="0.3">
      <c r="A71" s="602" t="s">
        <v>211</v>
      </c>
      <c r="B71" s="587" t="s">
        <v>587</v>
      </c>
      <c r="C71" s="588"/>
      <c r="D71" s="588"/>
      <c r="E71" s="588"/>
      <c r="F71" s="588"/>
      <c r="G71" s="588"/>
      <c r="H71" s="588"/>
      <c r="I71" s="588"/>
      <c r="J71" s="588"/>
      <c r="K71" s="588"/>
      <c r="L71" s="588"/>
      <c r="M71" s="588"/>
      <c r="N71" s="588"/>
      <c r="O71" s="589"/>
      <c r="P71" s="587" t="s">
        <v>588</v>
      </c>
      <c r="Q71" s="588"/>
      <c r="R71" s="588"/>
      <c r="S71" s="588"/>
      <c r="T71" s="588"/>
      <c r="U71" s="589"/>
      <c r="V71" s="603" t="s">
        <v>589</v>
      </c>
      <c r="W71" s="604"/>
      <c r="X71" s="607" t="s">
        <v>4</v>
      </c>
      <c r="Y71" s="558" t="s">
        <v>613</v>
      </c>
    </row>
    <row r="72" spans="1:25" ht="55.5" customHeight="1" x14ac:dyDescent="0.3">
      <c r="A72" s="586"/>
      <c r="B72" s="513" t="s">
        <v>592</v>
      </c>
      <c r="C72" s="610"/>
      <c r="D72" s="513" t="s">
        <v>593</v>
      </c>
      <c r="E72" s="610"/>
      <c r="F72" s="513" t="s">
        <v>594</v>
      </c>
      <c r="G72" s="610"/>
      <c r="H72" s="513" t="s">
        <v>595</v>
      </c>
      <c r="I72" s="610"/>
      <c r="J72" s="513" t="s">
        <v>596</v>
      </c>
      <c r="K72" s="610"/>
      <c r="L72" s="513" t="s">
        <v>614</v>
      </c>
      <c r="M72" s="610"/>
      <c r="N72" s="513" t="s">
        <v>598</v>
      </c>
      <c r="O72" s="610"/>
      <c r="P72" s="513" t="s">
        <v>599</v>
      </c>
      <c r="Q72" s="610"/>
      <c r="R72" s="513" t="s">
        <v>600</v>
      </c>
      <c r="S72" s="610"/>
      <c r="T72" s="513" t="s">
        <v>601</v>
      </c>
      <c r="U72" s="610"/>
      <c r="V72" s="605"/>
      <c r="W72" s="606"/>
      <c r="X72" s="608"/>
      <c r="Y72" s="559"/>
    </row>
    <row r="73" spans="1:25" ht="15" thickBot="1" x14ac:dyDescent="0.35">
      <c r="A73" s="570"/>
      <c r="B73" s="347" t="s">
        <v>4</v>
      </c>
      <c r="C73" s="347" t="s">
        <v>615</v>
      </c>
      <c r="D73" s="347" t="s">
        <v>4</v>
      </c>
      <c r="E73" s="347" t="s">
        <v>615</v>
      </c>
      <c r="F73" s="347" t="s">
        <v>4</v>
      </c>
      <c r="G73" s="347" t="s">
        <v>615</v>
      </c>
      <c r="H73" s="347" t="s">
        <v>4</v>
      </c>
      <c r="I73" s="347" t="s">
        <v>615</v>
      </c>
      <c r="J73" s="347" t="s">
        <v>4</v>
      </c>
      <c r="K73" s="347" t="s">
        <v>615</v>
      </c>
      <c r="L73" s="347" t="s">
        <v>4</v>
      </c>
      <c r="M73" s="347" t="s">
        <v>615</v>
      </c>
      <c r="N73" s="347" t="s">
        <v>4</v>
      </c>
      <c r="O73" s="347" t="s">
        <v>615</v>
      </c>
      <c r="P73" s="347" t="s">
        <v>4</v>
      </c>
      <c r="Q73" s="347" t="s">
        <v>615</v>
      </c>
      <c r="R73" s="347" t="s">
        <v>4</v>
      </c>
      <c r="S73" s="347" t="s">
        <v>615</v>
      </c>
      <c r="T73" s="347" t="s">
        <v>4</v>
      </c>
      <c r="U73" s="347" t="s">
        <v>615</v>
      </c>
      <c r="V73" s="347" t="s">
        <v>4</v>
      </c>
      <c r="W73" s="347" t="s">
        <v>615</v>
      </c>
      <c r="X73" s="609"/>
      <c r="Y73" s="595"/>
    </row>
    <row r="74" spans="1:25" x14ac:dyDescent="0.3">
      <c r="A74" s="348" t="s">
        <v>616</v>
      </c>
      <c r="B74" s="349"/>
      <c r="C74" s="349"/>
      <c r="D74" s="349"/>
      <c r="E74" s="349"/>
      <c r="F74" s="349"/>
      <c r="G74" s="349"/>
      <c r="H74" s="349"/>
      <c r="I74" s="349"/>
      <c r="J74" s="349"/>
      <c r="K74" s="349"/>
      <c r="L74" s="349"/>
      <c r="M74" s="349"/>
      <c r="N74" s="349"/>
      <c r="O74" s="349"/>
      <c r="P74" s="349"/>
      <c r="Q74" s="349"/>
      <c r="R74" s="349"/>
      <c r="S74" s="349"/>
      <c r="T74" s="349"/>
      <c r="U74" s="349"/>
      <c r="V74" s="349">
        <v>3</v>
      </c>
      <c r="W74" s="349">
        <v>1</v>
      </c>
      <c r="X74" s="350">
        <f>SUM(B74,D74,F74,H74,J74,L74,N74,P74,R74,T74,V74)</f>
        <v>3</v>
      </c>
      <c r="Y74" s="351">
        <f>SUM(C74,E74,G74,I74,K74,M74,O74,Q74,S74,U74,W74)</f>
        <v>1</v>
      </c>
    </row>
    <row r="75" spans="1:25" x14ac:dyDescent="0.3">
      <c r="A75" s="231" t="s">
        <v>617</v>
      </c>
      <c r="B75" s="355"/>
      <c r="C75" s="355"/>
      <c r="D75" s="355"/>
      <c r="E75" s="355"/>
      <c r="F75" s="355">
        <v>4</v>
      </c>
      <c r="G75" s="355">
        <v>2</v>
      </c>
      <c r="H75" s="355">
        <v>1</v>
      </c>
      <c r="I75" s="355"/>
      <c r="J75" s="355"/>
      <c r="K75" s="355"/>
      <c r="L75" s="355"/>
      <c r="M75" s="355"/>
      <c r="N75" s="355"/>
      <c r="O75" s="355"/>
      <c r="P75" s="355"/>
      <c r="Q75" s="355"/>
      <c r="R75" s="355"/>
      <c r="S75" s="355"/>
      <c r="T75" s="355"/>
      <c r="U75" s="355"/>
      <c r="V75" s="355">
        <v>11</v>
      </c>
      <c r="W75" s="355">
        <v>7</v>
      </c>
      <c r="X75" s="253">
        <f t="shared" ref="X75:Y80" si="13">SUM(B75,D75,F75,H75,J75,L75,N75,P75,R75,T75,V75)</f>
        <v>16</v>
      </c>
      <c r="Y75" s="352">
        <f t="shared" si="13"/>
        <v>9</v>
      </c>
    </row>
    <row r="76" spans="1:25" x14ac:dyDescent="0.3">
      <c r="A76" s="231" t="s">
        <v>618</v>
      </c>
      <c r="B76" s="355"/>
      <c r="C76" s="355"/>
      <c r="D76" s="355">
        <v>1</v>
      </c>
      <c r="E76" s="355"/>
      <c r="F76" s="355">
        <v>2</v>
      </c>
      <c r="G76" s="355"/>
      <c r="H76" s="355"/>
      <c r="I76" s="355"/>
      <c r="J76" s="355"/>
      <c r="K76" s="355"/>
      <c r="L76" s="355"/>
      <c r="M76" s="355"/>
      <c r="N76" s="355"/>
      <c r="O76" s="355"/>
      <c r="P76" s="355"/>
      <c r="Q76" s="355"/>
      <c r="R76" s="355"/>
      <c r="S76" s="355"/>
      <c r="T76" s="355"/>
      <c r="U76" s="355"/>
      <c r="V76" s="355">
        <v>15</v>
      </c>
      <c r="W76" s="355">
        <v>14</v>
      </c>
      <c r="X76" s="253">
        <f t="shared" si="13"/>
        <v>18</v>
      </c>
      <c r="Y76" s="352">
        <f t="shared" si="13"/>
        <v>14</v>
      </c>
    </row>
    <row r="77" spans="1:25" x14ac:dyDescent="0.3">
      <c r="A77" s="231" t="s">
        <v>619</v>
      </c>
      <c r="B77" s="355"/>
      <c r="C77" s="355"/>
      <c r="D77" s="355"/>
      <c r="E77" s="355"/>
      <c r="F77" s="355"/>
      <c r="G77" s="355"/>
      <c r="H77" s="355">
        <v>1</v>
      </c>
      <c r="I77" s="355"/>
      <c r="J77" s="355"/>
      <c r="K77" s="355"/>
      <c r="L77" s="355">
        <v>1</v>
      </c>
      <c r="M77" s="355">
        <v>1</v>
      </c>
      <c r="N77" s="355"/>
      <c r="O77" s="355"/>
      <c r="P77" s="355"/>
      <c r="Q77" s="355"/>
      <c r="R77" s="355"/>
      <c r="S77" s="355"/>
      <c r="T77" s="355"/>
      <c r="U77" s="355"/>
      <c r="V77" s="355">
        <v>3</v>
      </c>
      <c r="W77" s="355">
        <v>3</v>
      </c>
      <c r="X77" s="253">
        <f t="shared" si="13"/>
        <v>5</v>
      </c>
      <c r="Y77" s="352">
        <f t="shared" si="13"/>
        <v>4</v>
      </c>
    </row>
    <row r="78" spans="1:25" x14ac:dyDescent="0.3">
      <c r="A78" s="231" t="s">
        <v>620</v>
      </c>
      <c r="B78" s="355"/>
      <c r="C78" s="355"/>
      <c r="D78" s="355"/>
      <c r="E78" s="355"/>
      <c r="F78" s="355">
        <v>1</v>
      </c>
      <c r="G78" s="355">
        <v>1</v>
      </c>
      <c r="H78" s="355"/>
      <c r="I78" s="355"/>
      <c r="J78" s="355"/>
      <c r="K78" s="355"/>
      <c r="L78" s="355"/>
      <c r="M78" s="355"/>
      <c r="N78" s="355"/>
      <c r="O78" s="355"/>
      <c r="P78" s="355"/>
      <c r="Q78" s="355"/>
      <c r="R78" s="355"/>
      <c r="S78" s="355"/>
      <c r="T78" s="355"/>
      <c r="U78" s="355"/>
      <c r="V78" s="355">
        <v>1</v>
      </c>
      <c r="W78" s="355">
        <v>1</v>
      </c>
      <c r="X78" s="253">
        <f t="shared" si="13"/>
        <v>2</v>
      </c>
      <c r="Y78" s="352">
        <f t="shared" si="13"/>
        <v>2</v>
      </c>
    </row>
    <row r="79" spans="1:25" x14ac:dyDescent="0.3">
      <c r="A79" s="231" t="s">
        <v>621</v>
      </c>
      <c r="B79" s="355"/>
      <c r="C79" s="355"/>
      <c r="D79" s="355"/>
      <c r="E79" s="355"/>
      <c r="F79" s="355"/>
      <c r="G79" s="355"/>
      <c r="H79" s="355"/>
      <c r="I79" s="355"/>
      <c r="J79" s="355"/>
      <c r="K79" s="355"/>
      <c r="L79" s="355"/>
      <c r="M79" s="355"/>
      <c r="N79" s="355"/>
      <c r="O79" s="355"/>
      <c r="P79" s="355"/>
      <c r="Q79" s="355"/>
      <c r="R79" s="355"/>
      <c r="S79" s="355"/>
      <c r="T79" s="355"/>
      <c r="U79" s="355"/>
      <c r="V79" s="355"/>
      <c r="W79" s="355"/>
      <c r="X79" s="253">
        <f t="shared" si="13"/>
        <v>0</v>
      </c>
      <c r="Y79" s="352">
        <f t="shared" si="13"/>
        <v>0</v>
      </c>
    </row>
    <row r="80" spans="1:25" ht="15" thickBot="1" x14ac:dyDescent="0.35">
      <c r="A80" s="199" t="s">
        <v>4</v>
      </c>
      <c r="B80" s="353">
        <f>SUM(B74:B79)</f>
        <v>0</v>
      </c>
      <c r="C80" s="353">
        <f t="shared" ref="C80:W80" si="14">SUM(C74:C79)</f>
        <v>0</v>
      </c>
      <c r="D80" s="353">
        <f t="shared" si="14"/>
        <v>1</v>
      </c>
      <c r="E80" s="353">
        <f t="shared" si="14"/>
        <v>0</v>
      </c>
      <c r="F80" s="353">
        <f t="shared" si="14"/>
        <v>7</v>
      </c>
      <c r="G80" s="353">
        <f t="shared" si="14"/>
        <v>3</v>
      </c>
      <c r="H80" s="353">
        <f t="shared" si="14"/>
        <v>2</v>
      </c>
      <c r="I80" s="353">
        <f t="shared" si="14"/>
        <v>0</v>
      </c>
      <c r="J80" s="353">
        <f t="shared" si="14"/>
        <v>0</v>
      </c>
      <c r="K80" s="353">
        <f t="shared" si="14"/>
        <v>0</v>
      </c>
      <c r="L80" s="353">
        <f t="shared" si="14"/>
        <v>1</v>
      </c>
      <c r="M80" s="353">
        <f t="shared" si="14"/>
        <v>1</v>
      </c>
      <c r="N80" s="353">
        <f t="shared" si="14"/>
        <v>0</v>
      </c>
      <c r="O80" s="353">
        <f t="shared" si="14"/>
        <v>0</v>
      </c>
      <c r="P80" s="353">
        <f t="shared" si="14"/>
        <v>0</v>
      </c>
      <c r="Q80" s="353">
        <f t="shared" si="14"/>
        <v>0</v>
      </c>
      <c r="R80" s="353">
        <f t="shared" si="14"/>
        <v>0</v>
      </c>
      <c r="S80" s="353">
        <f t="shared" si="14"/>
        <v>0</v>
      </c>
      <c r="T80" s="353">
        <f t="shared" si="14"/>
        <v>0</v>
      </c>
      <c r="U80" s="353">
        <f t="shared" si="14"/>
        <v>0</v>
      </c>
      <c r="V80" s="353">
        <f t="shared" si="14"/>
        <v>33</v>
      </c>
      <c r="W80" s="353">
        <f t="shared" si="14"/>
        <v>26</v>
      </c>
      <c r="X80" s="353">
        <f t="shared" si="13"/>
        <v>44</v>
      </c>
      <c r="Y80" s="354">
        <f t="shared" si="13"/>
        <v>30</v>
      </c>
    </row>
    <row r="81" spans="1:25" x14ac:dyDescent="0.3">
      <c r="A81" s="364"/>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row>
    <row r="83" spans="1:25" x14ac:dyDescent="0.3">
      <c r="A83" s="545" t="s">
        <v>623</v>
      </c>
      <c r="B83" s="545"/>
      <c r="C83" s="545"/>
      <c r="D83" s="545"/>
      <c r="E83" s="545"/>
      <c r="F83" s="545"/>
      <c r="G83" s="545"/>
      <c r="H83" s="545"/>
      <c r="I83" s="545"/>
      <c r="J83" s="545"/>
      <c r="K83" s="545"/>
      <c r="L83" s="545"/>
      <c r="M83" s="545"/>
      <c r="N83" s="545"/>
      <c r="O83" s="545"/>
      <c r="P83" s="545"/>
      <c r="Q83" s="545"/>
      <c r="R83" s="545"/>
      <c r="S83" s="545"/>
      <c r="T83" s="545"/>
      <c r="U83" s="545"/>
      <c r="V83" s="545"/>
      <c r="W83" s="545"/>
      <c r="X83" s="545"/>
      <c r="Y83" s="545"/>
    </row>
    <row r="84" spans="1:25" x14ac:dyDescent="0.3">
      <c r="A84" s="617" t="s">
        <v>607</v>
      </c>
      <c r="B84" s="617"/>
      <c r="C84" s="617"/>
      <c r="D84" s="617"/>
      <c r="E84" s="617"/>
      <c r="F84" s="617"/>
      <c r="G84" s="617"/>
      <c r="H84" s="617"/>
      <c r="I84" s="617"/>
      <c r="J84" s="617"/>
      <c r="K84" s="617"/>
      <c r="L84" s="617"/>
      <c r="M84" s="617"/>
      <c r="N84" s="617"/>
      <c r="O84" s="617"/>
      <c r="P84" s="617"/>
      <c r="Q84" s="617"/>
      <c r="R84" s="617"/>
      <c r="S84" s="617"/>
      <c r="T84" s="617"/>
      <c r="U84" s="617"/>
      <c r="V84" s="617"/>
      <c r="W84" s="617"/>
      <c r="X84" s="617"/>
      <c r="Y84" s="617"/>
    </row>
    <row r="85" spans="1:25" x14ac:dyDescent="0.3">
      <c r="A85" s="597" t="s">
        <v>624</v>
      </c>
      <c r="B85" s="597"/>
      <c r="C85" s="597"/>
      <c r="D85" s="597"/>
      <c r="E85" s="597"/>
      <c r="F85" s="597"/>
      <c r="G85" s="597"/>
      <c r="H85" s="597"/>
      <c r="I85" s="597"/>
      <c r="J85" s="597"/>
      <c r="K85" s="597"/>
      <c r="L85" s="597"/>
      <c r="M85" s="597"/>
      <c r="N85" s="597"/>
      <c r="O85" s="597"/>
      <c r="P85" s="597"/>
      <c r="Q85" s="597"/>
      <c r="R85" s="597"/>
      <c r="S85" s="597"/>
      <c r="T85" s="597"/>
      <c r="U85" s="597"/>
      <c r="V85" s="597"/>
      <c r="W85" s="597"/>
      <c r="X85" s="597"/>
      <c r="Y85" s="597"/>
    </row>
    <row r="86" spans="1:25" x14ac:dyDescent="0.3">
      <c r="A86" s="597" t="s">
        <v>609</v>
      </c>
      <c r="B86" s="597"/>
      <c r="C86" s="597"/>
      <c r="D86" s="597"/>
      <c r="E86" s="597"/>
      <c r="F86" s="597"/>
      <c r="G86" s="597"/>
      <c r="H86" s="597"/>
      <c r="I86" s="597"/>
      <c r="J86" s="597"/>
      <c r="K86" s="597"/>
      <c r="L86" s="597"/>
      <c r="M86" s="597"/>
      <c r="N86" s="597"/>
      <c r="O86" s="597"/>
      <c r="P86" s="597"/>
      <c r="Q86" s="597"/>
      <c r="R86" s="597"/>
      <c r="S86" s="597"/>
      <c r="T86" s="597"/>
      <c r="U86" s="597"/>
      <c r="V86" s="597"/>
      <c r="W86" s="597"/>
      <c r="X86" s="597"/>
      <c r="Y86" s="597"/>
    </row>
    <row r="87" spans="1:25" x14ac:dyDescent="0.3">
      <c r="A87" s="597" t="s">
        <v>610</v>
      </c>
      <c r="B87" s="597"/>
      <c r="C87" s="597"/>
      <c r="D87" s="597"/>
      <c r="E87" s="597"/>
      <c r="F87" s="597"/>
      <c r="G87" s="597"/>
      <c r="H87" s="597"/>
      <c r="I87" s="597"/>
      <c r="J87" s="597"/>
      <c r="K87" s="597"/>
      <c r="L87" s="597"/>
      <c r="M87" s="597"/>
      <c r="N87" s="597"/>
      <c r="O87" s="597"/>
      <c r="P87" s="597"/>
      <c r="Q87" s="597"/>
      <c r="R87" s="597"/>
      <c r="S87" s="597"/>
      <c r="T87" s="597"/>
      <c r="U87" s="597"/>
      <c r="V87" s="597"/>
      <c r="W87" s="597"/>
      <c r="X87" s="597"/>
      <c r="Y87" s="597"/>
    </row>
    <row r="88" spans="1:25" x14ac:dyDescent="0.3">
      <c r="A88" s="596"/>
      <c r="B88" s="596"/>
      <c r="C88" s="596"/>
      <c r="D88" s="596"/>
      <c r="E88" s="596"/>
      <c r="F88" s="596"/>
      <c r="G88" s="596"/>
      <c r="H88" s="596"/>
      <c r="I88" s="596"/>
      <c r="J88" s="596"/>
      <c r="K88" s="596"/>
      <c r="L88" s="596"/>
      <c r="M88" s="596"/>
      <c r="N88" s="366"/>
      <c r="O88" s="366"/>
    </row>
    <row r="90" spans="1:25" x14ac:dyDescent="0.3">
      <c r="A90" s="367"/>
      <c r="B90" s="368"/>
      <c r="C90" s="368"/>
      <c r="D90" s="368"/>
    </row>
    <row r="91" spans="1:25" x14ac:dyDescent="0.3">
      <c r="A91" s="367"/>
      <c r="B91" s="368"/>
      <c r="C91" s="368"/>
      <c r="D91" s="368"/>
    </row>
    <row r="92" spans="1:25" x14ac:dyDescent="0.3">
      <c r="A92" s="367"/>
      <c r="B92" s="368"/>
      <c r="C92" s="368"/>
      <c r="D92" s="368"/>
    </row>
  </sheetData>
  <mergeCells count="122">
    <mergeCell ref="N39:O39"/>
    <mergeCell ref="P39:Q39"/>
    <mergeCell ref="R39:S39"/>
    <mergeCell ref="A88:M88"/>
    <mergeCell ref="J72:K72"/>
    <mergeCell ref="L72:M72"/>
    <mergeCell ref="N72:O72"/>
    <mergeCell ref="P72:Q72"/>
    <mergeCell ref="R72:S72"/>
    <mergeCell ref="A84:Y84"/>
    <mergeCell ref="A85:Y85"/>
    <mergeCell ref="A86:Y86"/>
    <mergeCell ref="A87:Y87"/>
    <mergeCell ref="V60:W61"/>
    <mergeCell ref="X60:X62"/>
    <mergeCell ref="Y60:Y62"/>
    <mergeCell ref="B61:C61"/>
    <mergeCell ref="D61:E61"/>
    <mergeCell ref="F61:G61"/>
    <mergeCell ref="H61:I61"/>
    <mergeCell ref="R61:S61"/>
    <mergeCell ref="T61:U61"/>
    <mergeCell ref="T72:U72"/>
    <mergeCell ref="A71:A73"/>
    <mergeCell ref="D50:E50"/>
    <mergeCell ref="F50:G50"/>
    <mergeCell ref="H50:I50"/>
    <mergeCell ref="J50:K50"/>
    <mergeCell ref="L50:M50"/>
    <mergeCell ref="N50:O50"/>
    <mergeCell ref="A83:Y83"/>
    <mergeCell ref="V71:W72"/>
    <mergeCell ref="X71:X73"/>
    <mergeCell ref="Y71:Y73"/>
    <mergeCell ref="B71:O71"/>
    <mergeCell ref="P71:U71"/>
    <mergeCell ref="B72:C72"/>
    <mergeCell ref="D72:E72"/>
    <mergeCell ref="F72:G72"/>
    <mergeCell ref="H72:I72"/>
    <mergeCell ref="J61:K61"/>
    <mergeCell ref="L61:M61"/>
    <mergeCell ref="N61:O61"/>
    <mergeCell ref="P61:Q61"/>
    <mergeCell ref="A60:A62"/>
    <mergeCell ref="B60:O60"/>
    <mergeCell ref="P60:U60"/>
    <mergeCell ref="A37:Y37"/>
    <mergeCell ref="A38:A40"/>
    <mergeCell ref="B38:O38"/>
    <mergeCell ref="P38:U38"/>
    <mergeCell ref="V38:W39"/>
    <mergeCell ref="X38:X40"/>
    <mergeCell ref="Y38:Y40"/>
    <mergeCell ref="T39:U39"/>
    <mergeCell ref="A49:A51"/>
    <mergeCell ref="B49:O49"/>
    <mergeCell ref="P49:U49"/>
    <mergeCell ref="P50:Q50"/>
    <mergeCell ref="R50:S50"/>
    <mergeCell ref="T50:U50"/>
    <mergeCell ref="B39:C39"/>
    <mergeCell ref="D39:E39"/>
    <mergeCell ref="F39:G39"/>
    <mergeCell ref="H39:I39"/>
    <mergeCell ref="J39:K39"/>
    <mergeCell ref="L39:M39"/>
    <mergeCell ref="V49:W50"/>
    <mergeCell ref="X49:X51"/>
    <mergeCell ref="Y49:Y51"/>
    <mergeCell ref="B50:C50"/>
    <mergeCell ref="A25:Y25"/>
    <mergeCell ref="A26:A28"/>
    <mergeCell ref="B26:O26"/>
    <mergeCell ref="P26:U26"/>
    <mergeCell ref="V26:W27"/>
    <mergeCell ref="X26:X28"/>
    <mergeCell ref="Y26:Y28"/>
    <mergeCell ref="B27:C27"/>
    <mergeCell ref="F15:G15"/>
    <mergeCell ref="H15:I15"/>
    <mergeCell ref="J15:K15"/>
    <mergeCell ref="L15:M15"/>
    <mergeCell ref="N15:O15"/>
    <mergeCell ref="P15:Q15"/>
    <mergeCell ref="P27:Q27"/>
    <mergeCell ref="R27:S27"/>
    <mergeCell ref="T27:U27"/>
    <mergeCell ref="D27:E27"/>
    <mergeCell ref="F27:G27"/>
    <mergeCell ref="H27:I27"/>
    <mergeCell ref="J27:K27"/>
    <mergeCell ref="L27:M27"/>
    <mergeCell ref="N27:O27"/>
    <mergeCell ref="A13:Y13"/>
    <mergeCell ref="A14:A16"/>
    <mergeCell ref="B14:O14"/>
    <mergeCell ref="P14:U14"/>
    <mergeCell ref="V14:W15"/>
    <mergeCell ref="X14:X16"/>
    <mergeCell ref="Y14:Y16"/>
    <mergeCell ref="B15:C15"/>
    <mergeCell ref="D15:E15"/>
    <mergeCell ref="R15:S15"/>
    <mergeCell ref="T15:U15"/>
    <mergeCell ref="A1:Y1"/>
    <mergeCell ref="A2:A4"/>
    <mergeCell ref="B2:O2"/>
    <mergeCell ref="P2:U2"/>
    <mergeCell ref="V2:W3"/>
    <mergeCell ref="X2:X4"/>
    <mergeCell ref="Y2:Y4"/>
    <mergeCell ref="B3:C3"/>
    <mergeCell ref="D3:E3"/>
    <mergeCell ref="F3:G3"/>
    <mergeCell ref="T3:U3"/>
    <mergeCell ref="H3:I3"/>
    <mergeCell ref="J3:K3"/>
    <mergeCell ref="L3:M3"/>
    <mergeCell ref="N3:O3"/>
    <mergeCell ref="P3:Q3"/>
    <mergeCell ref="R3:S3"/>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
  <sheetViews>
    <sheetView workbookViewId="0">
      <selection activeCell="F52" sqref="F52:G52"/>
    </sheetView>
  </sheetViews>
  <sheetFormatPr defaultRowHeight="14.4" x14ac:dyDescent="0.3"/>
  <cols>
    <col min="1" max="1" width="25" style="2" customWidth="1"/>
    <col min="2" max="3" width="8.33203125" style="1" customWidth="1"/>
    <col min="4" max="5" width="6.88671875" style="1" customWidth="1"/>
    <col min="6" max="7" width="14.88671875" style="1" customWidth="1"/>
    <col min="8" max="11" width="9.88671875" style="1" customWidth="1"/>
    <col min="12" max="13" width="11.88671875" style="1" customWidth="1"/>
  </cols>
  <sheetData>
    <row r="1" spans="1:13" ht="45.75" customHeight="1" x14ac:dyDescent="0.3">
      <c r="A1" s="550" t="s">
        <v>625</v>
      </c>
      <c r="B1" s="618"/>
      <c r="C1" s="618"/>
      <c r="D1" s="618"/>
      <c r="E1" s="618"/>
      <c r="F1" s="618"/>
      <c r="G1" s="618"/>
      <c r="H1" s="618"/>
      <c r="I1" s="618"/>
      <c r="J1" s="618"/>
      <c r="K1" s="618"/>
      <c r="L1" s="618"/>
      <c r="M1" s="619"/>
    </row>
    <row r="2" spans="1:13" ht="26.25" customHeight="1" x14ac:dyDescent="0.3">
      <c r="A2" s="193" t="s">
        <v>200</v>
      </c>
      <c r="B2" s="620" t="s">
        <v>587</v>
      </c>
      <c r="C2" s="621"/>
      <c r="D2" s="621"/>
      <c r="E2" s="621"/>
      <c r="F2" s="621"/>
      <c r="G2" s="621"/>
      <c r="H2" s="621"/>
      <c r="I2" s="622"/>
      <c r="J2" s="623" t="s">
        <v>626</v>
      </c>
      <c r="K2" s="623"/>
      <c r="L2" s="369" t="s">
        <v>4</v>
      </c>
      <c r="M2" s="312" t="s">
        <v>613</v>
      </c>
    </row>
    <row r="3" spans="1:13" x14ac:dyDescent="0.3">
      <c r="A3" s="200" t="s">
        <v>201</v>
      </c>
      <c r="B3" s="624"/>
      <c r="C3" s="624"/>
      <c r="D3" s="624"/>
      <c r="E3" s="624"/>
      <c r="F3" s="624"/>
      <c r="G3" s="624"/>
      <c r="H3" s="624"/>
      <c r="I3" s="624"/>
      <c r="J3" s="624"/>
      <c r="K3" s="624"/>
      <c r="L3" s="624"/>
      <c r="M3" s="116"/>
    </row>
    <row r="4" spans="1:13" x14ac:dyDescent="0.3">
      <c r="A4" s="247"/>
      <c r="B4" s="625" t="s">
        <v>627</v>
      </c>
      <c r="C4" s="625"/>
      <c r="D4" s="625" t="s">
        <v>628</v>
      </c>
      <c r="E4" s="625"/>
      <c r="F4" s="625" t="s">
        <v>629</v>
      </c>
      <c r="G4" s="625"/>
      <c r="H4" s="625" t="s">
        <v>630</v>
      </c>
      <c r="I4" s="625"/>
      <c r="J4" s="529" t="s">
        <v>4</v>
      </c>
      <c r="K4" s="529" t="s">
        <v>615</v>
      </c>
      <c r="L4" s="623"/>
      <c r="M4" s="626"/>
    </row>
    <row r="5" spans="1:13" ht="27.6" x14ac:dyDescent="0.3">
      <c r="A5" s="198" t="s">
        <v>631</v>
      </c>
      <c r="B5" s="276" t="s">
        <v>4</v>
      </c>
      <c r="C5" s="276" t="s">
        <v>615</v>
      </c>
      <c r="D5" s="276" t="s">
        <v>4</v>
      </c>
      <c r="E5" s="276" t="s">
        <v>615</v>
      </c>
      <c r="F5" s="276" t="s">
        <v>4</v>
      </c>
      <c r="G5" s="276" t="s">
        <v>615</v>
      </c>
      <c r="H5" s="276" t="s">
        <v>4</v>
      </c>
      <c r="I5" s="276" t="s">
        <v>615</v>
      </c>
      <c r="J5" s="529"/>
      <c r="K5" s="529"/>
      <c r="L5" s="623"/>
      <c r="M5" s="627"/>
    </row>
    <row r="6" spans="1:13" x14ac:dyDescent="0.3">
      <c r="A6" s="201" t="s">
        <v>632</v>
      </c>
      <c r="B6" s="355"/>
      <c r="C6" s="355"/>
      <c r="D6" s="355">
        <v>3</v>
      </c>
      <c r="E6" s="355">
        <v>2</v>
      </c>
      <c r="F6" s="355">
        <v>21</v>
      </c>
      <c r="G6" s="355">
        <v>10</v>
      </c>
      <c r="H6" s="355">
        <v>5</v>
      </c>
      <c r="I6" s="355">
        <v>1</v>
      </c>
      <c r="J6" s="355">
        <v>76</v>
      </c>
      <c r="K6" s="355">
        <v>39</v>
      </c>
      <c r="L6" s="253">
        <f t="shared" ref="L6:M10" si="0">SUM(B6,D6,F6,H6,J6)</f>
        <v>105</v>
      </c>
      <c r="M6" s="352">
        <f t="shared" si="0"/>
        <v>52</v>
      </c>
    </row>
    <row r="7" spans="1:13" x14ac:dyDescent="0.3">
      <c r="A7" s="201" t="s">
        <v>633</v>
      </c>
      <c r="B7" s="355">
        <v>2</v>
      </c>
      <c r="C7" s="355"/>
      <c r="D7" s="355">
        <v>2</v>
      </c>
      <c r="E7" s="355"/>
      <c r="F7" s="355">
        <v>14</v>
      </c>
      <c r="G7" s="355">
        <v>9</v>
      </c>
      <c r="H7" s="355">
        <v>3</v>
      </c>
      <c r="I7" s="355">
        <v>3</v>
      </c>
      <c r="J7" s="355">
        <v>43</v>
      </c>
      <c r="K7" s="355">
        <v>30</v>
      </c>
      <c r="L7" s="253">
        <f t="shared" si="0"/>
        <v>64</v>
      </c>
      <c r="M7" s="352">
        <f t="shared" si="0"/>
        <v>42</v>
      </c>
    </row>
    <row r="8" spans="1:13" x14ac:dyDescent="0.3">
      <c r="A8" s="201" t="s">
        <v>634</v>
      </c>
      <c r="B8" s="355">
        <v>2</v>
      </c>
      <c r="C8" s="355"/>
      <c r="D8" s="355"/>
      <c r="E8" s="355"/>
      <c r="F8" s="355">
        <v>6</v>
      </c>
      <c r="G8" s="355">
        <v>2</v>
      </c>
      <c r="H8" s="355">
        <v>1</v>
      </c>
      <c r="I8" s="355"/>
      <c r="J8" s="355">
        <v>15</v>
      </c>
      <c r="K8" s="355">
        <v>12</v>
      </c>
      <c r="L8" s="253">
        <f t="shared" si="0"/>
        <v>24</v>
      </c>
      <c r="M8" s="352">
        <f t="shared" si="0"/>
        <v>14</v>
      </c>
    </row>
    <row r="9" spans="1:13" x14ac:dyDescent="0.3">
      <c r="A9" s="201" t="s">
        <v>635</v>
      </c>
      <c r="B9" s="355">
        <v>25</v>
      </c>
      <c r="C9" s="355">
        <v>3</v>
      </c>
      <c r="D9" s="355">
        <v>57</v>
      </c>
      <c r="E9" s="355">
        <v>17</v>
      </c>
      <c r="F9" s="355">
        <v>65</v>
      </c>
      <c r="G9" s="355">
        <v>23</v>
      </c>
      <c r="H9" s="355">
        <v>3</v>
      </c>
      <c r="I9" s="355">
        <v>2</v>
      </c>
      <c r="J9" s="355">
        <v>62</v>
      </c>
      <c r="K9" s="355">
        <v>35</v>
      </c>
      <c r="L9" s="253">
        <f t="shared" si="0"/>
        <v>212</v>
      </c>
      <c r="M9" s="352">
        <f t="shared" si="0"/>
        <v>80</v>
      </c>
    </row>
    <row r="10" spans="1:13" x14ac:dyDescent="0.3">
      <c r="A10" s="204" t="s">
        <v>4</v>
      </c>
      <c r="B10" s="253">
        <f t="shared" ref="B10:K10" si="1">SUM(B6:B9)</f>
        <v>29</v>
      </c>
      <c r="C10" s="253">
        <f t="shared" si="1"/>
        <v>3</v>
      </c>
      <c r="D10" s="253">
        <f t="shared" si="1"/>
        <v>62</v>
      </c>
      <c r="E10" s="253">
        <f t="shared" si="1"/>
        <v>19</v>
      </c>
      <c r="F10" s="253">
        <f t="shared" si="1"/>
        <v>106</v>
      </c>
      <c r="G10" s="253">
        <f t="shared" si="1"/>
        <v>44</v>
      </c>
      <c r="H10" s="253">
        <f t="shared" si="1"/>
        <v>12</v>
      </c>
      <c r="I10" s="253">
        <f t="shared" si="1"/>
        <v>6</v>
      </c>
      <c r="J10" s="253">
        <f t="shared" si="1"/>
        <v>196</v>
      </c>
      <c r="K10" s="253">
        <f t="shared" si="1"/>
        <v>116</v>
      </c>
      <c r="L10" s="253">
        <f t="shared" si="0"/>
        <v>405</v>
      </c>
      <c r="M10" s="352">
        <f t="shared" si="0"/>
        <v>188</v>
      </c>
    </row>
    <row r="11" spans="1:13" x14ac:dyDescent="0.3">
      <c r="A11" s="200" t="s">
        <v>202</v>
      </c>
      <c r="B11" s="624"/>
      <c r="C11" s="624"/>
      <c r="D11" s="624"/>
      <c r="E11" s="624"/>
      <c r="F11" s="624"/>
      <c r="G11" s="624"/>
      <c r="H11" s="624"/>
      <c r="I11" s="624"/>
      <c r="J11" s="624"/>
      <c r="K11" s="624"/>
      <c r="L11" s="624"/>
      <c r="M11" s="116"/>
    </row>
    <row r="12" spans="1:13" x14ac:dyDescent="0.3">
      <c r="A12" s="372"/>
      <c r="B12" s="623" t="s">
        <v>627</v>
      </c>
      <c r="C12" s="623"/>
      <c r="D12" s="623" t="s">
        <v>628</v>
      </c>
      <c r="E12" s="623"/>
      <c r="F12" s="623" t="s">
        <v>629</v>
      </c>
      <c r="G12" s="623"/>
      <c r="H12" s="623" t="s">
        <v>630</v>
      </c>
      <c r="I12" s="623"/>
      <c r="J12" s="623" t="s">
        <v>4</v>
      </c>
      <c r="K12" s="623" t="s">
        <v>615</v>
      </c>
      <c r="L12" s="623"/>
      <c r="M12" s="626"/>
    </row>
    <row r="13" spans="1:13" ht="27.6" x14ac:dyDescent="0.3">
      <c r="A13" s="201" t="s">
        <v>631</v>
      </c>
      <c r="B13" s="373" t="s">
        <v>4</v>
      </c>
      <c r="C13" s="373" t="s">
        <v>615</v>
      </c>
      <c r="D13" s="373" t="s">
        <v>4</v>
      </c>
      <c r="E13" s="373" t="s">
        <v>615</v>
      </c>
      <c r="F13" s="373" t="s">
        <v>4</v>
      </c>
      <c r="G13" s="373" t="s">
        <v>615</v>
      </c>
      <c r="H13" s="373" t="s">
        <v>4</v>
      </c>
      <c r="I13" s="373" t="s">
        <v>615</v>
      </c>
      <c r="J13" s="623"/>
      <c r="K13" s="623"/>
      <c r="L13" s="623"/>
      <c r="M13" s="627"/>
    </row>
    <row r="14" spans="1:13" x14ac:dyDescent="0.3">
      <c r="A14" s="201" t="s">
        <v>632</v>
      </c>
      <c r="B14" s="74"/>
      <c r="C14" s="74"/>
      <c r="D14" s="74">
        <v>3</v>
      </c>
      <c r="E14" s="74"/>
      <c r="F14" s="74">
        <v>18</v>
      </c>
      <c r="G14" s="74">
        <v>6</v>
      </c>
      <c r="H14" s="74">
        <v>3</v>
      </c>
      <c r="I14" s="74"/>
      <c r="J14" s="74">
        <v>48</v>
      </c>
      <c r="K14" s="74">
        <v>14</v>
      </c>
      <c r="L14" s="253">
        <f t="shared" ref="L14:M18" si="2">SUM(B14,D14,F14,H14,J14)</f>
        <v>72</v>
      </c>
      <c r="M14" s="352">
        <f t="shared" si="2"/>
        <v>20</v>
      </c>
    </row>
    <row r="15" spans="1:13" x14ac:dyDescent="0.3">
      <c r="A15" s="201" t="s">
        <v>633</v>
      </c>
      <c r="B15" s="74"/>
      <c r="C15" s="74"/>
      <c r="D15" s="74">
        <v>3</v>
      </c>
      <c r="E15" s="74"/>
      <c r="F15" s="74">
        <v>20</v>
      </c>
      <c r="G15" s="74">
        <v>4</v>
      </c>
      <c r="H15" s="74">
        <v>4</v>
      </c>
      <c r="I15" s="74">
        <v>1</v>
      </c>
      <c r="J15" s="74">
        <v>24</v>
      </c>
      <c r="K15" s="74">
        <v>8</v>
      </c>
      <c r="L15" s="253">
        <f t="shared" si="2"/>
        <v>51</v>
      </c>
      <c r="M15" s="352">
        <f t="shared" si="2"/>
        <v>13</v>
      </c>
    </row>
    <row r="16" spans="1:13" x14ac:dyDescent="0.3">
      <c r="A16" s="201" t="s">
        <v>634</v>
      </c>
      <c r="B16" s="74"/>
      <c r="C16" s="74"/>
      <c r="D16" s="74">
        <v>3</v>
      </c>
      <c r="E16" s="74"/>
      <c r="F16" s="74">
        <v>5</v>
      </c>
      <c r="G16" s="74">
        <v>1</v>
      </c>
      <c r="H16" s="74">
        <v>4</v>
      </c>
      <c r="I16" s="74">
        <v>1</v>
      </c>
      <c r="J16" s="74">
        <v>11</v>
      </c>
      <c r="K16" s="74">
        <v>5</v>
      </c>
      <c r="L16" s="253">
        <f t="shared" si="2"/>
        <v>23</v>
      </c>
      <c r="M16" s="352">
        <f t="shared" si="2"/>
        <v>7</v>
      </c>
    </row>
    <row r="17" spans="1:13" x14ac:dyDescent="0.3">
      <c r="A17" s="201" t="s">
        <v>635</v>
      </c>
      <c r="B17" s="74">
        <v>8</v>
      </c>
      <c r="C17" s="74"/>
      <c r="D17" s="74">
        <v>33</v>
      </c>
      <c r="E17" s="74">
        <v>5</v>
      </c>
      <c r="F17" s="74">
        <v>74</v>
      </c>
      <c r="G17" s="74">
        <v>21</v>
      </c>
      <c r="H17" s="74">
        <v>25</v>
      </c>
      <c r="I17" s="74">
        <v>12</v>
      </c>
      <c r="J17" s="74">
        <v>33</v>
      </c>
      <c r="K17" s="74">
        <v>11</v>
      </c>
      <c r="L17" s="253">
        <f t="shared" si="2"/>
        <v>173</v>
      </c>
      <c r="M17" s="352">
        <f t="shared" si="2"/>
        <v>49</v>
      </c>
    </row>
    <row r="18" spans="1:13" x14ac:dyDescent="0.3">
      <c r="A18" s="204" t="s">
        <v>4</v>
      </c>
      <c r="B18" s="253">
        <f t="shared" ref="B18:K18" si="3">SUM(B14:B17)</f>
        <v>8</v>
      </c>
      <c r="C18" s="253">
        <f t="shared" si="3"/>
        <v>0</v>
      </c>
      <c r="D18" s="253">
        <f t="shared" si="3"/>
        <v>42</v>
      </c>
      <c r="E18" s="253">
        <f t="shared" si="3"/>
        <v>5</v>
      </c>
      <c r="F18" s="253">
        <f t="shared" si="3"/>
        <v>117</v>
      </c>
      <c r="G18" s="253">
        <f t="shared" si="3"/>
        <v>32</v>
      </c>
      <c r="H18" s="253">
        <f t="shared" si="3"/>
        <v>36</v>
      </c>
      <c r="I18" s="253">
        <f t="shared" si="3"/>
        <v>14</v>
      </c>
      <c r="J18" s="253">
        <f t="shared" si="3"/>
        <v>116</v>
      </c>
      <c r="K18" s="253">
        <f t="shared" si="3"/>
        <v>38</v>
      </c>
      <c r="L18" s="253">
        <f t="shared" si="2"/>
        <v>319</v>
      </c>
      <c r="M18" s="352">
        <f t="shared" si="2"/>
        <v>89</v>
      </c>
    </row>
    <row r="19" spans="1:13" x14ac:dyDescent="0.3">
      <c r="A19" s="200" t="s">
        <v>205</v>
      </c>
      <c r="B19" s="624"/>
      <c r="C19" s="624"/>
      <c r="D19" s="624"/>
      <c r="E19" s="624"/>
      <c r="F19" s="624"/>
      <c r="G19" s="624"/>
      <c r="H19" s="624"/>
      <c r="I19" s="624"/>
      <c r="J19" s="624"/>
      <c r="K19" s="624"/>
      <c r="L19" s="624"/>
      <c r="M19" s="116"/>
    </row>
    <row r="20" spans="1:13" x14ac:dyDescent="0.3">
      <c r="A20" s="372"/>
      <c r="B20" s="623" t="s">
        <v>627</v>
      </c>
      <c r="C20" s="623"/>
      <c r="D20" s="623" t="s">
        <v>628</v>
      </c>
      <c r="E20" s="623"/>
      <c r="F20" s="623" t="s">
        <v>629</v>
      </c>
      <c r="G20" s="623"/>
      <c r="H20" s="623" t="s">
        <v>630</v>
      </c>
      <c r="I20" s="623"/>
      <c r="J20" s="623" t="s">
        <v>4</v>
      </c>
      <c r="K20" s="623" t="s">
        <v>615</v>
      </c>
      <c r="L20" s="623"/>
      <c r="M20" s="626"/>
    </row>
    <row r="21" spans="1:13" ht="27.6" x14ac:dyDescent="0.3">
      <c r="A21" s="201" t="s">
        <v>631</v>
      </c>
      <c r="B21" s="373" t="s">
        <v>4</v>
      </c>
      <c r="C21" s="373" t="s">
        <v>615</v>
      </c>
      <c r="D21" s="373" t="s">
        <v>4</v>
      </c>
      <c r="E21" s="373" t="s">
        <v>615</v>
      </c>
      <c r="F21" s="373" t="s">
        <v>4</v>
      </c>
      <c r="G21" s="373" t="s">
        <v>615</v>
      </c>
      <c r="H21" s="373" t="s">
        <v>4</v>
      </c>
      <c r="I21" s="373" t="s">
        <v>615</v>
      </c>
      <c r="J21" s="623"/>
      <c r="K21" s="623"/>
      <c r="L21" s="623"/>
      <c r="M21" s="627"/>
    </row>
    <row r="22" spans="1:13" x14ac:dyDescent="0.3">
      <c r="A22" s="201" t="s">
        <v>632</v>
      </c>
      <c r="B22" s="74">
        <v>1</v>
      </c>
      <c r="C22" s="74"/>
      <c r="D22" s="74">
        <v>5</v>
      </c>
      <c r="E22" s="74">
        <v>3</v>
      </c>
      <c r="F22" s="74">
        <v>4</v>
      </c>
      <c r="G22" s="74">
        <v>3</v>
      </c>
      <c r="H22" s="74">
        <v>6</v>
      </c>
      <c r="I22" s="74"/>
      <c r="J22" s="74">
        <v>6</v>
      </c>
      <c r="K22" s="74">
        <v>3</v>
      </c>
      <c r="L22" s="253">
        <f t="shared" ref="L22:M26" si="4">SUM(B22,D22,F22,H22,J22)</f>
        <v>22</v>
      </c>
      <c r="M22" s="253">
        <f t="shared" si="4"/>
        <v>9</v>
      </c>
    </row>
    <row r="23" spans="1:13" x14ac:dyDescent="0.3">
      <c r="A23" s="201" t="s">
        <v>633</v>
      </c>
      <c r="B23" s="74"/>
      <c r="C23" s="74"/>
      <c r="D23" s="74">
        <v>2</v>
      </c>
      <c r="E23" s="74">
        <v>1</v>
      </c>
      <c r="F23" s="74">
        <v>14</v>
      </c>
      <c r="G23" s="74">
        <v>5</v>
      </c>
      <c r="H23" s="74">
        <v>7</v>
      </c>
      <c r="I23" s="74">
        <v>7</v>
      </c>
      <c r="J23" s="74">
        <v>6</v>
      </c>
      <c r="K23" s="74">
        <v>3</v>
      </c>
      <c r="L23" s="253">
        <f t="shared" si="4"/>
        <v>29</v>
      </c>
      <c r="M23" s="253">
        <f t="shared" si="4"/>
        <v>16</v>
      </c>
    </row>
    <row r="24" spans="1:13" x14ac:dyDescent="0.3">
      <c r="A24" s="201" t="s">
        <v>634</v>
      </c>
      <c r="B24" s="74"/>
      <c r="C24" s="74"/>
      <c r="D24" s="74"/>
      <c r="E24" s="74"/>
      <c r="F24" s="74">
        <v>4</v>
      </c>
      <c r="G24" s="74">
        <v>2</v>
      </c>
      <c r="H24" s="74">
        <v>1</v>
      </c>
      <c r="I24" s="74"/>
      <c r="J24" s="74"/>
      <c r="K24" s="74"/>
      <c r="L24" s="253">
        <f t="shared" si="4"/>
        <v>5</v>
      </c>
      <c r="M24" s="253">
        <f t="shared" si="4"/>
        <v>2</v>
      </c>
    </row>
    <row r="25" spans="1:13" x14ac:dyDescent="0.3">
      <c r="A25" s="201" t="s">
        <v>635</v>
      </c>
      <c r="B25" s="74">
        <v>7</v>
      </c>
      <c r="C25" s="74">
        <v>2</v>
      </c>
      <c r="D25" s="74">
        <v>26</v>
      </c>
      <c r="E25" s="74">
        <v>12</v>
      </c>
      <c r="F25" s="74">
        <v>64</v>
      </c>
      <c r="G25" s="74">
        <v>24</v>
      </c>
      <c r="H25" s="74">
        <v>3</v>
      </c>
      <c r="I25" s="74">
        <v>2</v>
      </c>
      <c r="J25" s="74">
        <v>2</v>
      </c>
      <c r="K25" s="74">
        <v>1</v>
      </c>
      <c r="L25" s="253">
        <f t="shared" si="4"/>
        <v>102</v>
      </c>
      <c r="M25" s="253">
        <f t="shared" si="4"/>
        <v>41</v>
      </c>
    </row>
    <row r="26" spans="1:13" x14ac:dyDescent="0.3">
      <c r="A26" s="204" t="s">
        <v>4</v>
      </c>
      <c r="B26" s="253">
        <f t="shared" ref="B26:K26" si="5">SUM(B22:B25)</f>
        <v>8</v>
      </c>
      <c r="C26" s="253">
        <f t="shared" si="5"/>
        <v>2</v>
      </c>
      <c r="D26" s="253">
        <f t="shared" si="5"/>
        <v>33</v>
      </c>
      <c r="E26" s="253">
        <f t="shared" si="5"/>
        <v>16</v>
      </c>
      <c r="F26" s="253">
        <f t="shared" si="5"/>
        <v>86</v>
      </c>
      <c r="G26" s="253">
        <f t="shared" si="5"/>
        <v>34</v>
      </c>
      <c r="H26" s="253">
        <f t="shared" si="5"/>
        <v>17</v>
      </c>
      <c r="I26" s="253">
        <f t="shared" si="5"/>
        <v>9</v>
      </c>
      <c r="J26" s="253">
        <f t="shared" si="5"/>
        <v>14</v>
      </c>
      <c r="K26" s="253">
        <f t="shared" si="5"/>
        <v>7</v>
      </c>
      <c r="L26" s="253">
        <f t="shared" si="4"/>
        <v>158</v>
      </c>
      <c r="M26" s="352">
        <f t="shared" si="4"/>
        <v>68</v>
      </c>
    </row>
    <row r="27" spans="1:13" x14ac:dyDescent="0.3">
      <c r="A27" s="200" t="s">
        <v>207</v>
      </c>
      <c r="B27" s="624"/>
      <c r="C27" s="624"/>
      <c r="D27" s="624"/>
      <c r="E27" s="624"/>
      <c r="F27" s="624"/>
      <c r="G27" s="624"/>
      <c r="H27" s="624"/>
      <c r="I27" s="624"/>
      <c r="J27" s="624"/>
      <c r="K27" s="624"/>
      <c r="L27" s="624"/>
      <c r="M27" s="116"/>
    </row>
    <row r="28" spans="1:13" x14ac:dyDescent="0.3">
      <c r="A28" s="372"/>
      <c r="B28" s="623" t="s">
        <v>627</v>
      </c>
      <c r="C28" s="623"/>
      <c r="D28" s="623" t="s">
        <v>628</v>
      </c>
      <c r="E28" s="623"/>
      <c r="F28" s="623" t="s">
        <v>629</v>
      </c>
      <c r="G28" s="623"/>
      <c r="H28" s="623" t="s">
        <v>630</v>
      </c>
      <c r="I28" s="623"/>
      <c r="J28" s="623" t="s">
        <v>4</v>
      </c>
      <c r="K28" s="623" t="s">
        <v>615</v>
      </c>
      <c r="L28" s="623"/>
      <c r="M28" s="626"/>
    </row>
    <row r="29" spans="1:13" ht="27.6" x14ac:dyDescent="0.3">
      <c r="A29" s="201" t="s">
        <v>631</v>
      </c>
      <c r="B29" s="373" t="s">
        <v>4</v>
      </c>
      <c r="C29" s="373" t="s">
        <v>615</v>
      </c>
      <c r="D29" s="373" t="s">
        <v>4</v>
      </c>
      <c r="E29" s="373" t="s">
        <v>615</v>
      </c>
      <c r="F29" s="373" t="s">
        <v>4</v>
      </c>
      <c r="G29" s="373" t="s">
        <v>615</v>
      </c>
      <c r="H29" s="373" t="s">
        <v>4</v>
      </c>
      <c r="I29" s="373" t="s">
        <v>615</v>
      </c>
      <c r="J29" s="623"/>
      <c r="K29" s="623"/>
      <c r="L29" s="623"/>
      <c r="M29" s="627"/>
    </row>
    <row r="30" spans="1:13" x14ac:dyDescent="0.3">
      <c r="A30" s="201" t="s">
        <v>632</v>
      </c>
      <c r="B30" s="74"/>
      <c r="C30" s="74"/>
      <c r="D30" s="74">
        <v>1</v>
      </c>
      <c r="E30" s="74"/>
      <c r="F30" s="74">
        <v>9</v>
      </c>
      <c r="G30" s="74">
        <v>5</v>
      </c>
      <c r="H30" s="74">
        <v>1</v>
      </c>
      <c r="I30" s="74">
        <v>1</v>
      </c>
      <c r="J30" s="74">
        <v>24</v>
      </c>
      <c r="K30" s="74">
        <v>6</v>
      </c>
      <c r="L30" s="253">
        <f t="shared" ref="L30:M34" si="6">SUM(B30,D30,F30,H30,J30)</f>
        <v>35</v>
      </c>
      <c r="M30" s="253">
        <f t="shared" si="6"/>
        <v>12</v>
      </c>
    </row>
    <row r="31" spans="1:13" x14ac:dyDescent="0.3">
      <c r="A31" s="201" t="s">
        <v>633</v>
      </c>
      <c r="B31" s="74">
        <v>1</v>
      </c>
      <c r="C31" s="74"/>
      <c r="D31" s="74"/>
      <c r="E31" s="74"/>
      <c r="F31" s="74">
        <v>9</v>
      </c>
      <c r="G31" s="74">
        <v>3</v>
      </c>
      <c r="H31" s="74">
        <v>9</v>
      </c>
      <c r="I31" s="74">
        <v>5</v>
      </c>
      <c r="J31" s="74">
        <v>15</v>
      </c>
      <c r="K31" s="74">
        <v>9</v>
      </c>
      <c r="L31" s="253">
        <f t="shared" si="6"/>
        <v>34</v>
      </c>
      <c r="M31" s="253">
        <f t="shared" si="6"/>
        <v>17</v>
      </c>
    </row>
    <row r="32" spans="1:13" x14ac:dyDescent="0.3">
      <c r="A32" s="201" t="s">
        <v>634</v>
      </c>
      <c r="B32" s="74">
        <v>3</v>
      </c>
      <c r="C32" s="74"/>
      <c r="D32" s="74">
        <v>1</v>
      </c>
      <c r="E32" s="74"/>
      <c r="F32" s="74">
        <v>4</v>
      </c>
      <c r="G32" s="74"/>
      <c r="H32" s="74">
        <v>3</v>
      </c>
      <c r="I32" s="74">
        <v>3</v>
      </c>
      <c r="J32" s="74">
        <v>3</v>
      </c>
      <c r="K32" s="74">
        <v>1</v>
      </c>
      <c r="L32" s="253">
        <f t="shared" si="6"/>
        <v>14</v>
      </c>
      <c r="M32" s="253">
        <f t="shared" si="6"/>
        <v>4</v>
      </c>
    </row>
    <row r="33" spans="1:13" x14ac:dyDescent="0.3">
      <c r="A33" s="201" t="s">
        <v>635</v>
      </c>
      <c r="B33" s="74">
        <v>4</v>
      </c>
      <c r="C33" s="74"/>
      <c r="D33" s="74">
        <v>13</v>
      </c>
      <c r="E33" s="74">
        <v>5</v>
      </c>
      <c r="F33" s="74">
        <v>16</v>
      </c>
      <c r="G33" s="74">
        <v>4</v>
      </c>
      <c r="H33" s="74">
        <v>3</v>
      </c>
      <c r="I33" s="74">
        <v>3</v>
      </c>
      <c r="J33" s="74">
        <v>9</v>
      </c>
      <c r="K33" s="74">
        <v>4</v>
      </c>
      <c r="L33" s="253">
        <f t="shared" si="6"/>
        <v>45</v>
      </c>
      <c r="M33" s="253">
        <f t="shared" si="6"/>
        <v>16</v>
      </c>
    </row>
    <row r="34" spans="1:13" x14ac:dyDescent="0.3">
      <c r="A34" s="204" t="s">
        <v>4</v>
      </c>
      <c r="B34" s="253">
        <f t="shared" ref="B34:K34" si="7">SUM(B30:B33)</f>
        <v>8</v>
      </c>
      <c r="C34" s="253">
        <f t="shared" si="7"/>
        <v>0</v>
      </c>
      <c r="D34" s="253">
        <f t="shared" si="7"/>
        <v>15</v>
      </c>
      <c r="E34" s="253">
        <f t="shared" si="7"/>
        <v>5</v>
      </c>
      <c r="F34" s="253">
        <f t="shared" si="7"/>
        <v>38</v>
      </c>
      <c r="G34" s="253">
        <f t="shared" si="7"/>
        <v>12</v>
      </c>
      <c r="H34" s="253">
        <f t="shared" si="7"/>
        <v>16</v>
      </c>
      <c r="I34" s="253">
        <f t="shared" si="7"/>
        <v>12</v>
      </c>
      <c r="J34" s="253">
        <f t="shared" si="7"/>
        <v>51</v>
      </c>
      <c r="K34" s="253">
        <f t="shared" si="7"/>
        <v>20</v>
      </c>
      <c r="L34" s="253">
        <f t="shared" si="6"/>
        <v>128</v>
      </c>
      <c r="M34" s="352">
        <f t="shared" si="6"/>
        <v>49</v>
      </c>
    </row>
    <row r="35" spans="1:13" ht="27.6" x14ac:dyDescent="0.3">
      <c r="A35" s="200" t="s">
        <v>636</v>
      </c>
      <c r="B35" s="624"/>
      <c r="C35" s="624"/>
      <c r="D35" s="624"/>
      <c r="E35" s="624"/>
      <c r="F35" s="624"/>
      <c r="G35" s="624"/>
      <c r="H35" s="624"/>
      <c r="I35" s="624"/>
      <c r="J35" s="624"/>
      <c r="K35" s="624"/>
      <c r="L35" s="624"/>
      <c r="M35" s="116"/>
    </row>
    <row r="36" spans="1:13" x14ac:dyDescent="0.3">
      <c r="A36" s="372"/>
      <c r="B36" s="623" t="s">
        <v>627</v>
      </c>
      <c r="C36" s="623"/>
      <c r="D36" s="623" t="s">
        <v>628</v>
      </c>
      <c r="E36" s="623"/>
      <c r="F36" s="623" t="s">
        <v>629</v>
      </c>
      <c r="G36" s="623"/>
      <c r="H36" s="623" t="s">
        <v>630</v>
      </c>
      <c r="I36" s="623"/>
      <c r="J36" s="623" t="s">
        <v>4</v>
      </c>
      <c r="K36" s="623" t="s">
        <v>615</v>
      </c>
      <c r="L36" s="623"/>
      <c r="M36" s="626"/>
    </row>
    <row r="37" spans="1:13" ht="27.6" x14ac:dyDescent="0.3">
      <c r="A37" s="201" t="s">
        <v>631</v>
      </c>
      <c r="B37" s="373" t="s">
        <v>4</v>
      </c>
      <c r="C37" s="373" t="s">
        <v>615</v>
      </c>
      <c r="D37" s="373" t="s">
        <v>4</v>
      </c>
      <c r="E37" s="373" t="s">
        <v>615</v>
      </c>
      <c r="F37" s="373" t="s">
        <v>4</v>
      </c>
      <c r="G37" s="373" t="s">
        <v>615</v>
      </c>
      <c r="H37" s="373" t="s">
        <v>4</v>
      </c>
      <c r="I37" s="373" t="s">
        <v>615</v>
      </c>
      <c r="J37" s="623"/>
      <c r="K37" s="623"/>
      <c r="L37" s="623"/>
      <c r="M37" s="627"/>
    </row>
    <row r="38" spans="1:13" x14ac:dyDescent="0.3">
      <c r="A38" s="201" t="s">
        <v>632</v>
      </c>
      <c r="B38" s="74">
        <v>2</v>
      </c>
      <c r="C38" s="74">
        <v>2</v>
      </c>
      <c r="D38" s="74">
        <v>1</v>
      </c>
      <c r="E38" s="74"/>
      <c r="F38" s="74">
        <v>2</v>
      </c>
      <c r="G38" s="74"/>
      <c r="H38" s="74">
        <v>1</v>
      </c>
      <c r="I38" s="74">
        <v>1</v>
      </c>
      <c r="J38" s="74">
        <v>2</v>
      </c>
      <c r="K38" s="74">
        <v>2</v>
      </c>
      <c r="L38" s="253">
        <f t="shared" ref="L38:M42" si="8">SUM(B38,D38,F38,H38,J38)</f>
        <v>8</v>
      </c>
      <c r="M38" s="253">
        <f t="shared" si="8"/>
        <v>5</v>
      </c>
    </row>
    <row r="39" spans="1:13" x14ac:dyDescent="0.3">
      <c r="A39" s="201" t="s">
        <v>633</v>
      </c>
      <c r="B39" s="74"/>
      <c r="C39" s="74"/>
      <c r="D39" s="74">
        <v>2</v>
      </c>
      <c r="E39" s="74"/>
      <c r="F39" s="74">
        <v>3</v>
      </c>
      <c r="G39" s="74"/>
      <c r="H39" s="74">
        <v>2</v>
      </c>
      <c r="I39" s="74">
        <v>1</v>
      </c>
      <c r="J39" s="74"/>
      <c r="K39" s="74"/>
      <c r="L39" s="253">
        <f t="shared" si="8"/>
        <v>7</v>
      </c>
      <c r="M39" s="253">
        <f t="shared" si="8"/>
        <v>1</v>
      </c>
    </row>
    <row r="40" spans="1:13" x14ac:dyDescent="0.3">
      <c r="A40" s="201" t="s">
        <v>634</v>
      </c>
      <c r="B40" s="74"/>
      <c r="C40" s="74"/>
      <c r="D40" s="74"/>
      <c r="E40" s="74"/>
      <c r="F40" s="74">
        <v>3</v>
      </c>
      <c r="G40" s="74"/>
      <c r="H40" s="74">
        <v>2</v>
      </c>
      <c r="I40" s="74">
        <v>1</v>
      </c>
      <c r="J40" s="74"/>
      <c r="K40" s="74"/>
      <c r="L40" s="253">
        <f t="shared" si="8"/>
        <v>5</v>
      </c>
      <c r="M40" s="253">
        <f t="shared" si="8"/>
        <v>1</v>
      </c>
    </row>
    <row r="41" spans="1:13" x14ac:dyDescent="0.3">
      <c r="A41" s="201" t="s">
        <v>635</v>
      </c>
      <c r="B41" s="74">
        <v>6</v>
      </c>
      <c r="C41" s="74"/>
      <c r="D41" s="74">
        <v>7</v>
      </c>
      <c r="E41" s="74">
        <v>5</v>
      </c>
      <c r="F41" s="74">
        <v>25</v>
      </c>
      <c r="G41" s="74">
        <v>9</v>
      </c>
      <c r="H41" s="74">
        <v>6</v>
      </c>
      <c r="I41" s="74">
        <v>5</v>
      </c>
      <c r="J41" s="74"/>
      <c r="K41" s="74"/>
      <c r="L41" s="253">
        <f t="shared" si="8"/>
        <v>44</v>
      </c>
      <c r="M41" s="253">
        <f t="shared" si="8"/>
        <v>19</v>
      </c>
    </row>
    <row r="42" spans="1:13" x14ac:dyDescent="0.3">
      <c r="A42" s="204" t="s">
        <v>4</v>
      </c>
      <c r="B42" s="253">
        <f t="shared" ref="B42:K42" si="9">SUM(B38:B41)</f>
        <v>8</v>
      </c>
      <c r="C42" s="253">
        <f t="shared" si="9"/>
        <v>2</v>
      </c>
      <c r="D42" s="253">
        <f t="shared" si="9"/>
        <v>10</v>
      </c>
      <c r="E42" s="253">
        <f t="shared" si="9"/>
        <v>5</v>
      </c>
      <c r="F42" s="253">
        <f t="shared" si="9"/>
        <v>33</v>
      </c>
      <c r="G42" s="253">
        <f t="shared" si="9"/>
        <v>9</v>
      </c>
      <c r="H42" s="253">
        <f t="shared" si="9"/>
        <v>11</v>
      </c>
      <c r="I42" s="253">
        <f t="shared" si="9"/>
        <v>8</v>
      </c>
      <c r="J42" s="253">
        <f t="shared" si="9"/>
        <v>2</v>
      </c>
      <c r="K42" s="253">
        <f t="shared" si="9"/>
        <v>2</v>
      </c>
      <c r="L42" s="253">
        <f t="shared" si="8"/>
        <v>64</v>
      </c>
      <c r="M42" s="352">
        <f t="shared" si="8"/>
        <v>26</v>
      </c>
    </row>
    <row r="43" spans="1:13" ht="27.6" x14ac:dyDescent="0.3">
      <c r="A43" s="112" t="s">
        <v>211</v>
      </c>
      <c r="B43" s="628"/>
      <c r="C43" s="629"/>
      <c r="D43" s="629"/>
      <c r="E43" s="629"/>
      <c r="F43" s="629"/>
      <c r="G43" s="629"/>
      <c r="H43" s="629"/>
      <c r="I43" s="629"/>
      <c r="J43" s="629"/>
      <c r="K43" s="629"/>
      <c r="L43" s="629"/>
      <c r="M43" s="630"/>
    </row>
    <row r="44" spans="1:13" x14ac:dyDescent="0.3">
      <c r="A44" s="372"/>
      <c r="B44" s="623" t="s">
        <v>627</v>
      </c>
      <c r="C44" s="623"/>
      <c r="D44" s="623" t="s">
        <v>628</v>
      </c>
      <c r="E44" s="623"/>
      <c r="F44" s="623" t="s">
        <v>629</v>
      </c>
      <c r="G44" s="623"/>
      <c r="H44" s="623" t="s">
        <v>630</v>
      </c>
      <c r="I44" s="623"/>
      <c r="J44" s="623" t="s">
        <v>4</v>
      </c>
      <c r="K44" s="623" t="s">
        <v>615</v>
      </c>
      <c r="L44" s="623"/>
      <c r="M44" s="626"/>
    </row>
    <row r="45" spans="1:13" ht="27.6" x14ac:dyDescent="0.3">
      <c r="A45" s="201" t="s">
        <v>631</v>
      </c>
      <c r="B45" s="373" t="s">
        <v>4</v>
      </c>
      <c r="C45" s="373" t="s">
        <v>615</v>
      </c>
      <c r="D45" s="373" t="s">
        <v>4</v>
      </c>
      <c r="E45" s="373" t="s">
        <v>615</v>
      </c>
      <c r="F45" s="373" t="s">
        <v>4</v>
      </c>
      <c r="G45" s="373" t="s">
        <v>615</v>
      </c>
      <c r="H45" s="373" t="s">
        <v>4</v>
      </c>
      <c r="I45" s="373" t="s">
        <v>615</v>
      </c>
      <c r="J45" s="623"/>
      <c r="K45" s="623"/>
      <c r="L45" s="623"/>
      <c r="M45" s="627"/>
    </row>
    <row r="46" spans="1:13" x14ac:dyDescent="0.3">
      <c r="A46" s="201" t="s">
        <v>632</v>
      </c>
      <c r="B46" s="74"/>
      <c r="C46" s="74"/>
      <c r="D46" s="74">
        <v>1</v>
      </c>
      <c r="E46" s="74"/>
      <c r="F46" s="74">
        <v>1</v>
      </c>
      <c r="G46" s="74">
        <v>1</v>
      </c>
      <c r="H46" s="74">
        <v>1</v>
      </c>
      <c r="I46" s="74"/>
      <c r="J46" s="74"/>
      <c r="K46" s="74"/>
      <c r="L46" s="253">
        <f t="shared" ref="L46:M50" si="10">SUM(B46,D46,F46,H46,J46)</f>
        <v>3</v>
      </c>
      <c r="M46" s="352">
        <f t="shared" si="10"/>
        <v>1</v>
      </c>
    </row>
    <row r="47" spans="1:13" x14ac:dyDescent="0.3">
      <c r="A47" s="201" t="s">
        <v>633</v>
      </c>
      <c r="B47" s="74"/>
      <c r="C47" s="74"/>
      <c r="D47" s="74"/>
      <c r="E47" s="74"/>
      <c r="F47" s="74">
        <v>1</v>
      </c>
      <c r="G47" s="74"/>
      <c r="H47" s="74"/>
      <c r="I47" s="74"/>
      <c r="J47" s="74"/>
      <c r="K47" s="74"/>
      <c r="L47" s="253">
        <f t="shared" si="10"/>
        <v>1</v>
      </c>
      <c r="M47" s="352">
        <f t="shared" si="10"/>
        <v>0</v>
      </c>
    </row>
    <row r="48" spans="1:13" x14ac:dyDescent="0.3">
      <c r="A48" s="201" t="s">
        <v>634</v>
      </c>
      <c r="B48" s="74"/>
      <c r="C48" s="74"/>
      <c r="D48" s="74"/>
      <c r="E48" s="74"/>
      <c r="F48" s="74"/>
      <c r="G48" s="74"/>
      <c r="H48" s="74"/>
      <c r="I48" s="74"/>
      <c r="J48" s="74"/>
      <c r="K48" s="74"/>
      <c r="L48" s="253">
        <f t="shared" si="10"/>
        <v>0</v>
      </c>
      <c r="M48" s="352">
        <f t="shared" si="10"/>
        <v>0</v>
      </c>
    </row>
    <row r="49" spans="1:13" x14ac:dyDescent="0.3">
      <c r="A49" s="201" t="s">
        <v>635</v>
      </c>
      <c r="B49" s="74"/>
      <c r="C49" s="74"/>
      <c r="D49" s="74"/>
      <c r="E49" s="74"/>
      <c r="F49" s="74">
        <v>6</v>
      </c>
      <c r="G49" s="74">
        <v>3</v>
      </c>
      <c r="H49" s="74">
        <v>1</v>
      </c>
      <c r="I49" s="74"/>
      <c r="J49" s="74"/>
      <c r="K49" s="74"/>
      <c r="L49" s="253">
        <f t="shared" si="10"/>
        <v>7</v>
      </c>
      <c r="M49" s="352">
        <f t="shared" si="10"/>
        <v>3</v>
      </c>
    </row>
    <row r="50" spans="1:13" x14ac:dyDescent="0.3">
      <c r="A50" s="356" t="s">
        <v>4</v>
      </c>
      <c r="B50" s="253">
        <f t="shared" ref="B50:K50" si="11">SUM(B46:B49)</f>
        <v>0</v>
      </c>
      <c r="C50" s="253">
        <f t="shared" si="11"/>
        <v>0</v>
      </c>
      <c r="D50" s="253">
        <f t="shared" si="11"/>
        <v>1</v>
      </c>
      <c r="E50" s="253">
        <f t="shared" si="11"/>
        <v>0</v>
      </c>
      <c r="F50" s="253">
        <f t="shared" si="11"/>
        <v>8</v>
      </c>
      <c r="G50" s="253">
        <f t="shared" si="11"/>
        <v>4</v>
      </c>
      <c r="H50" s="253">
        <f t="shared" si="11"/>
        <v>2</v>
      </c>
      <c r="I50" s="253">
        <f t="shared" si="11"/>
        <v>0</v>
      </c>
      <c r="J50" s="253">
        <f t="shared" si="11"/>
        <v>0</v>
      </c>
      <c r="K50" s="253">
        <f t="shared" si="11"/>
        <v>0</v>
      </c>
      <c r="L50" s="253">
        <f t="shared" si="10"/>
        <v>11</v>
      </c>
      <c r="M50" s="352">
        <f t="shared" si="10"/>
        <v>4</v>
      </c>
    </row>
    <row r="51" spans="1:13" x14ac:dyDescent="0.3">
      <c r="A51" s="112" t="s">
        <v>637</v>
      </c>
      <c r="B51" s="628"/>
      <c r="C51" s="629"/>
      <c r="D51" s="629"/>
      <c r="E51" s="629"/>
      <c r="F51" s="629"/>
      <c r="G51" s="629"/>
      <c r="H51" s="629"/>
      <c r="I51" s="629"/>
      <c r="J51" s="629"/>
      <c r="K51" s="629"/>
      <c r="L51" s="629"/>
      <c r="M51" s="630"/>
    </row>
    <row r="52" spans="1:13" x14ac:dyDescent="0.3">
      <c r="A52" s="372"/>
      <c r="B52" s="623" t="s">
        <v>627</v>
      </c>
      <c r="C52" s="623"/>
      <c r="D52" s="623" t="s">
        <v>628</v>
      </c>
      <c r="E52" s="623"/>
      <c r="F52" s="623" t="s">
        <v>629</v>
      </c>
      <c r="G52" s="623"/>
      <c r="H52" s="623" t="s">
        <v>630</v>
      </c>
      <c r="I52" s="623"/>
      <c r="J52" s="623" t="s">
        <v>4</v>
      </c>
      <c r="K52" s="623" t="s">
        <v>615</v>
      </c>
      <c r="L52" s="623"/>
      <c r="M52" s="626"/>
    </row>
    <row r="53" spans="1:13" ht="27.6" x14ac:dyDescent="0.3">
      <c r="A53" s="201" t="s">
        <v>631</v>
      </c>
      <c r="B53" s="373" t="s">
        <v>4</v>
      </c>
      <c r="C53" s="373" t="s">
        <v>615</v>
      </c>
      <c r="D53" s="373" t="s">
        <v>4</v>
      </c>
      <c r="E53" s="373" t="s">
        <v>615</v>
      </c>
      <c r="F53" s="373" t="s">
        <v>4</v>
      </c>
      <c r="G53" s="373" t="s">
        <v>615</v>
      </c>
      <c r="H53" s="373" t="s">
        <v>4</v>
      </c>
      <c r="I53" s="373" t="s">
        <v>615</v>
      </c>
      <c r="J53" s="623"/>
      <c r="K53" s="623"/>
      <c r="L53" s="623"/>
      <c r="M53" s="627"/>
    </row>
    <row r="54" spans="1:13" x14ac:dyDescent="0.3">
      <c r="A54" s="201" t="s">
        <v>632</v>
      </c>
      <c r="B54" s="74">
        <f t="shared" ref="B54:K57" si="12">B6+B14+B22+B30+B38+B46</f>
        <v>3</v>
      </c>
      <c r="C54" s="74">
        <f t="shared" si="12"/>
        <v>2</v>
      </c>
      <c r="D54" s="74">
        <f t="shared" si="12"/>
        <v>14</v>
      </c>
      <c r="E54" s="74">
        <f t="shared" si="12"/>
        <v>5</v>
      </c>
      <c r="F54" s="74">
        <f t="shared" si="12"/>
        <v>55</v>
      </c>
      <c r="G54" s="74">
        <f t="shared" si="12"/>
        <v>25</v>
      </c>
      <c r="H54" s="74">
        <f t="shared" si="12"/>
        <v>17</v>
      </c>
      <c r="I54" s="74">
        <f t="shared" si="12"/>
        <v>3</v>
      </c>
      <c r="J54" s="74">
        <f t="shared" si="12"/>
        <v>156</v>
      </c>
      <c r="K54" s="74">
        <f t="shared" si="12"/>
        <v>64</v>
      </c>
      <c r="L54" s="253">
        <f t="shared" ref="L54:M59" si="13">SUM(B54,D54,F54,H54,J54)</f>
        <v>245</v>
      </c>
      <c r="M54" s="352">
        <f t="shared" si="13"/>
        <v>99</v>
      </c>
    </row>
    <row r="55" spans="1:13" x14ac:dyDescent="0.3">
      <c r="A55" s="201" t="s">
        <v>633</v>
      </c>
      <c r="B55" s="74">
        <f t="shared" si="12"/>
        <v>3</v>
      </c>
      <c r="C55" s="74">
        <f t="shared" si="12"/>
        <v>0</v>
      </c>
      <c r="D55" s="74">
        <f t="shared" si="12"/>
        <v>9</v>
      </c>
      <c r="E55" s="74">
        <f t="shared" si="12"/>
        <v>1</v>
      </c>
      <c r="F55" s="74">
        <f t="shared" si="12"/>
        <v>61</v>
      </c>
      <c r="G55" s="74">
        <f t="shared" si="12"/>
        <v>21</v>
      </c>
      <c r="H55" s="74">
        <f t="shared" si="12"/>
        <v>25</v>
      </c>
      <c r="I55" s="74">
        <f t="shared" si="12"/>
        <v>17</v>
      </c>
      <c r="J55" s="74">
        <f t="shared" si="12"/>
        <v>88</v>
      </c>
      <c r="K55" s="74">
        <f t="shared" si="12"/>
        <v>50</v>
      </c>
      <c r="L55" s="253">
        <f t="shared" si="13"/>
        <v>186</v>
      </c>
      <c r="M55" s="352">
        <f t="shared" si="13"/>
        <v>89</v>
      </c>
    </row>
    <row r="56" spans="1:13" x14ac:dyDescent="0.3">
      <c r="A56" s="201" t="s">
        <v>634</v>
      </c>
      <c r="B56" s="74">
        <f t="shared" si="12"/>
        <v>5</v>
      </c>
      <c r="C56" s="74">
        <f t="shared" si="12"/>
        <v>0</v>
      </c>
      <c r="D56" s="74">
        <f t="shared" si="12"/>
        <v>4</v>
      </c>
      <c r="E56" s="74">
        <f t="shared" si="12"/>
        <v>0</v>
      </c>
      <c r="F56" s="74">
        <f t="shared" si="12"/>
        <v>22</v>
      </c>
      <c r="G56" s="74">
        <f t="shared" si="12"/>
        <v>5</v>
      </c>
      <c r="H56" s="74">
        <f t="shared" si="12"/>
        <v>11</v>
      </c>
      <c r="I56" s="74">
        <f t="shared" si="12"/>
        <v>5</v>
      </c>
      <c r="J56" s="74">
        <f t="shared" si="12"/>
        <v>29</v>
      </c>
      <c r="K56" s="74">
        <f t="shared" si="12"/>
        <v>18</v>
      </c>
      <c r="L56" s="253">
        <f t="shared" si="13"/>
        <v>71</v>
      </c>
      <c r="M56" s="352">
        <f t="shared" si="13"/>
        <v>28</v>
      </c>
    </row>
    <row r="57" spans="1:13" x14ac:dyDescent="0.3">
      <c r="A57" s="201" t="s">
        <v>635</v>
      </c>
      <c r="B57" s="74">
        <f t="shared" si="12"/>
        <v>50</v>
      </c>
      <c r="C57" s="74">
        <f t="shared" si="12"/>
        <v>5</v>
      </c>
      <c r="D57" s="74">
        <f t="shared" si="12"/>
        <v>136</v>
      </c>
      <c r="E57" s="74">
        <f t="shared" si="12"/>
        <v>44</v>
      </c>
      <c r="F57" s="74">
        <f t="shared" si="12"/>
        <v>250</v>
      </c>
      <c r="G57" s="74">
        <f t="shared" si="12"/>
        <v>84</v>
      </c>
      <c r="H57" s="74">
        <f t="shared" si="12"/>
        <v>41</v>
      </c>
      <c r="I57" s="74">
        <f t="shared" si="12"/>
        <v>24</v>
      </c>
      <c r="J57" s="74">
        <f t="shared" si="12"/>
        <v>106</v>
      </c>
      <c r="K57" s="74">
        <f t="shared" si="12"/>
        <v>51</v>
      </c>
      <c r="L57" s="253">
        <f t="shared" si="13"/>
        <v>583</v>
      </c>
      <c r="M57" s="352">
        <f t="shared" si="13"/>
        <v>208</v>
      </c>
    </row>
    <row r="58" spans="1:13" ht="15" thickBot="1" x14ac:dyDescent="0.35">
      <c r="A58" s="356" t="s">
        <v>4</v>
      </c>
      <c r="B58" s="253">
        <f t="shared" ref="B58:K58" si="14">SUM(B54:B57)</f>
        <v>61</v>
      </c>
      <c r="C58" s="253">
        <f t="shared" si="14"/>
        <v>7</v>
      </c>
      <c r="D58" s="253">
        <f t="shared" si="14"/>
        <v>163</v>
      </c>
      <c r="E58" s="253">
        <f t="shared" si="14"/>
        <v>50</v>
      </c>
      <c r="F58" s="253">
        <f t="shared" si="14"/>
        <v>388</v>
      </c>
      <c r="G58" s="253">
        <f t="shared" si="14"/>
        <v>135</v>
      </c>
      <c r="H58" s="253">
        <f t="shared" si="14"/>
        <v>94</v>
      </c>
      <c r="I58" s="253">
        <f t="shared" si="14"/>
        <v>49</v>
      </c>
      <c r="J58" s="253">
        <f t="shared" si="14"/>
        <v>379</v>
      </c>
      <c r="K58" s="253">
        <f t="shared" si="14"/>
        <v>183</v>
      </c>
      <c r="L58" s="253">
        <f t="shared" si="13"/>
        <v>1085</v>
      </c>
      <c r="M58" s="352">
        <f t="shared" si="13"/>
        <v>424</v>
      </c>
    </row>
    <row r="59" spans="1:13" ht="15" thickBot="1" x14ac:dyDescent="0.35">
      <c r="A59" s="63" t="s">
        <v>49</v>
      </c>
      <c r="B59" s="374">
        <f t="shared" ref="B59:K59" si="15">B10+B18+B26+B34+B42+B50</f>
        <v>61</v>
      </c>
      <c r="C59" s="374">
        <f t="shared" si="15"/>
        <v>7</v>
      </c>
      <c r="D59" s="374">
        <f t="shared" si="15"/>
        <v>163</v>
      </c>
      <c r="E59" s="374">
        <f t="shared" si="15"/>
        <v>50</v>
      </c>
      <c r="F59" s="374">
        <f t="shared" si="15"/>
        <v>388</v>
      </c>
      <c r="G59" s="374">
        <f t="shared" si="15"/>
        <v>135</v>
      </c>
      <c r="H59" s="374">
        <f t="shared" si="15"/>
        <v>94</v>
      </c>
      <c r="I59" s="374">
        <f t="shared" si="15"/>
        <v>49</v>
      </c>
      <c r="J59" s="374">
        <f t="shared" si="15"/>
        <v>379</v>
      </c>
      <c r="K59" s="374">
        <f t="shared" si="15"/>
        <v>183</v>
      </c>
      <c r="L59" s="374">
        <f t="shared" si="13"/>
        <v>1085</v>
      </c>
      <c r="M59" s="375">
        <f t="shared" si="13"/>
        <v>424</v>
      </c>
    </row>
    <row r="60" spans="1:13" x14ac:dyDescent="0.3">
      <c r="B60" s="376"/>
      <c r="C60" s="376"/>
      <c r="D60" s="376"/>
      <c r="E60" s="376"/>
      <c r="F60" s="376"/>
      <c r="G60" s="376"/>
      <c r="H60" s="376"/>
      <c r="I60" s="376"/>
      <c r="J60" s="376"/>
      <c r="K60" s="376"/>
      <c r="L60" s="376"/>
      <c r="M60" s="376"/>
    </row>
    <row r="61" spans="1:13" x14ac:dyDescent="0.3">
      <c r="B61" s="376"/>
      <c r="C61" s="376"/>
      <c r="D61" s="376"/>
      <c r="E61" s="376"/>
      <c r="F61" s="376"/>
      <c r="G61" s="376"/>
      <c r="H61" s="376"/>
      <c r="I61" s="376"/>
      <c r="J61" s="376"/>
      <c r="K61" s="376"/>
      <c r="L61" s="376"/>
      <c r="M61" s="376"/>
    </row>
    <row r="62" spans="1:13" x14ac:dyDescent="0.3">
      <c r="A62" s="4" t="s">
        <v>638</v>
      </c>
    </row>
    <row r="63" spans="1:13" x14ac:dyDescent="0.3">
      <c r="A63" s="597" t="s">
        <v>639</v>
      </c>
      <c r="B63" s="597"/>
      <c r="C63" s="597"/>
      <c r="D63" s="597"/>
      <c r="E63" s="597"/>
      <c r="F63" s="597"/>
      <c r="G63" s="597"/>
      <c r="H63" s="597"/>
      <c r="I63" s="597"/>
      <c r="J63" s="597"/>
      <c r="K63" s="597"/>
      <c r="L63" s="597"/>
      <c r="M63" s="597"/>
    </row>
    <row r="64" spans="1:13" x14ac:dyDescent="0.3">
      <c r="A64" s="552" t="s">
        <v>640</v>
      </c>
      <c r="B64" s="552"/>
      <c r="C64" s="552"/>
      <c r="D64" s="552"/>
      <c r="E64" s="552"/>
      <c r="F64" s="552"/>
      <c r="G64" s="552"/>
      <c r="H64" s="552"/>
      <c r="I64" s="552"/>
      <c r="J64" s="552"/>
      <c r="K64" s="552"/>
      <c r="L64" s="552"/>
      <c r="M64" s="552"/>
    </row>
  </sheetData>
  <mergeCells count="68">
    <mergeCell ref="A63:M63"/>
    <mergeCell ref="A64:M64"/>
    <mergeCell ref="B51:M51"/>
    <mergeCell ref="B52:C52"/>
    <mergeCell ref="D52:E52"/>
    <mergeCell ref="F52:G52"/>
    <mergeCell ref="H52:I52"/>
    <mergeCell ref="J52:J53"/>
    <mergeCell ref="K52:K53"/>
    <mergeCell ref="L52:L53"/>
    <mergeCell ref="M52:M53"/>
    <mergeCell ref="B43:M43"/>
    <mergeCell ref="B44:C44"/>
    <mergeCell ref="D44:E44"/>
    <mergeCell ref="F44:G44"/>
    <mergeCell ref="H44:I44"/>
    <mergeCell ref="J44:J45"/>
    <mergeCell ref="K44:K45"/>
    <mergeCell ref="L44:L45"/>
    <mergeCell ref="M44:M45"/>
    <mergeCell ref="M28:M29"/>
    <mergeCell ref="B35:L35"/>
    <mergeCell ref="B36:C36"/>
    <mergeCell ref="D36:E36"/>
    <mergeCell ref="F36:G36"/>
    <mergeCell ref="H36:I36"/>
    <mergeCell ref="J36:J37"/>
    <mergeCell ref="K36:K37"/>
    <mergeCell ref="L36:L37"/>
    <mergeCell ref="M36:M37"/>
    <mergeCell ref="B27:L27"/>
    <mergeCell ref="B28:C28"/>
    <mergeCell ref="D28:E28"/>
    <mergeCell ref="F28:G28"/>
    <mergeCell ref="H28:I28"/>
    <mergeCell ref="J28:J29"/>
    <mergeCell ref="K28:K29"/>
    <mergeCell ref="L28:L29"/>
    <mergeCell ref="M12:M13"/>
    <mergeCell ref="B19:L19"/>
    <mergeCell ref="B20:C20"/>
    <mergeCell ref="D20:E20"/>
    <mergeCell ref="F20:G20"/>
    <mergeCell ref="H20:I20"/>
    <mergeCell ref="J20:J21"/>
    <mergeCell ref="K20:K21"/>
    <mergeCell ref="L20:L21"/>
    <mergeCell ref="M20:M21"/>
    <mergeCell ref="B11:L11"/>
    <mergeCell ref="B12:C12"/>
    <mergeCell ref="D12:E12"/>
    <mergeCell ref="F12:G12"/>
    <mergeCell ref="H12:I12"/>
    <mergeCell ref="J12:J13"/>
    <mergeCell ref="K12:K13"/>
    <mergeCell ref="L12:L13"/>
    <mergeCell ref="A1:M1"/>
    <mergeCell ref="B2:I2"/>
    <mergeCell ref="J2:K2"/>
    <mergeCell ref="B3:L3"/>
    <mergeCell ref="B4:C4"/>
    <mergeCell ref="D4:E4"/>
    <mergeCell ref="F4:G4"/>
    <mergeCell ref="H4:I4"/>
    <mergeCell ref="J4:J5"/>
    <mergeCell ref="K4:K5"/>
    <mergeCell ref="L4:L5"/>
    <mergeCell ref="M4:M5"/>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workbookViewId="0">
      <selection activeCell="J5" sqref="J5"/>
    </sheetView>
  </sheetViews>
  <sheetFormatPr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s>
  <sheetData>
    <row r="1" spans="1:10" ht="46.5" customHeight="1" thickBot="1" x14ac:dyDescent="0.35">
      <c r="A1" s="582" t="s">
        <v>641</v>
      </c>
      <c r="B1" s="583"/>
      <c r="C1" s="583"/>
      <c r="D1" s="583"/>
      <c r="E1" s="583"/>
      <c r="F1" s="583"/>
      <c r="G1" s="583"/>
      <c r="H1" s="583"/>
      <c r="I1" s="584"/>
      <c r="J1" s="585"/>
    </row>
    <row r="2" spans="1:10" x14ac:dyDescent="0.3">
      <c r="A2" s="631" t="s">
        <v>200</v>
      </c>
      <c r="B2" s="633" t="s">
        <v>642</v>
      </c>
      <c r="C2" s="633" t="s">
        <v>643</v>
      </c>
      <c r="D2" s="635" t="s">
        <v>644</v>
      </c>
      <c r="E2" s="635" t="s">
        <v>645</v>
      </c>
      <c r="F2" s="635" t="s">
        <v>646</v>
      </c>
      <c r="G2" s="635" t="s">
        <v>647</v>
      </c>
      <c r="H2" s="635" t="s">
        <v>648</v>
      </c>
      <c r="I2" s="635" t="s">
        <v>649</v>
      </c>
      <c r="J2" s="637" t="s">
        <v>650</v>
      </c>
    </row>
    <row r="3" spans="1:10" ht="36" customHeight="1" thickBot="1" x14ac:dyDescent="0.35">
      <c r="A3" s="632"/>
      <c r="B3" s="634"/>
      <c r="C3" s="634"/>
      <c r="D3" s="636"/>
      <c r="E3" s="636"/>
      <c r="F3" s="636"/>
      <c r="G3" s="636"/>
      <c r="H3" s="636"/>
      <c r="I3" s="636"/>
      <c r="J3" s="638"/>
    </row>
    <row r="4" spans="1:10" ht="18.75" customHeight="1" x14ac:dyDescent="0.3">
      <c r="A4" s="343" t="s">
        <v>200</v>
      </c>
      <c r="B4" s="377">
        <v>1</v>
      </c>
      <c r="C4" s="377">
        <v>5</v>
      </c>
      <c r="D4" s="377">
        <v>32</v>
      </c>
      <c r="E4" s="377">
        <v>49</v>
      </c>
      <c r="F4" s="377">
        <v>1</v>
      </c>
      <c r="G4" s="377">
        <v>9</v>
      </c>
      <c r="H4" s="378"/>
      <c r="I4" s="379"/>
      <c r="J4" s="380">
        <f>SUM(B4:I4)</f>
        <v>97</v>
      </c>
    </row>
    <row r="5" spans="1:10" ht="15" thickBot="1" x14ac:dyDescent="0.35">
      <c r="A5" s="346" t="s">
        <v>51</v>
      </c>
      <c r="B5" s="381">
        <v>1</v>
      </c>
      <c r="C5" s="381">
        <v>2</v>
      </c>
      <c r="D5" s="381">
        <v>8</v>
      </c>
      <c r="E5" s="381">
        <v>13</v>
      </c>
      <c r="F5" s="381"/>
      <c r="G5" s="381"/>
      <c r="H5" s="382"/>
      <c r="I5" s="383"/>
      <c r="J5" s="384">
        <f t="shared" ref="J5:J31" si="0">SUM(B5:I5)</f>
        <v>24</v>
      </c>
    </row>
    <row r="6" spans="1:10" x14ac:dyDescent="0.3">
      <c r="A6" s="343" t="s">
        <v>201</v>
      </c>
      <c r="B6" s="385">
        <v>1</v>
      </c>
      <c r="C6" s="385">
        <v>6</v>
      </c>
      <c r="D6" s="385">
        <v>21</v>
      </c>
      <c r="E6" s="385">
        <v>41</v>
      </c>
      <c r="F6" s="385">
        <v>1</v>
      </c>
      <c r="G6" s="378"/>
      <c r="H6" s="379"/>
      <c r="I6" s="385">
        <v>16</v>
      </c>
      <c r="J6" s="380">
        <f t="shared" ref="J6:J9" si="1">SUM(B6:I6)</f>
        <v>86</v>
      </c>
    </row>
    <row r="7" spans="1:10" ht="15" thickBot="1" x14ac:dyDescent="0.35">
      <c r="A7" s="346" t="s">
        <v>51</v>
      </c>
      <c r="B7" s="281"/>
      <c r="C7" s="281">
        <v>2</v>
      </c>
      <c r="D7" s="281">
        <v>7</v>
      </c>
      <c r="E7" s="281">
        <v>6</v>
      </c>
      <c r="F7" s="281">
        <v>1</v>
      </c>
      <c r="G7" s="382"/>
      <c r="H7" s="383"/>
      <c r="I7" s="281">
        <v>2</v>
      </c>
      <c r="J7" s="234">
        <f t="shared" si="1"/>
        <v>18</v>
      </c>
    </row>
    <row r="8" spans="1:10" x14ac:dyDescent="0.3">
      <c r="A8" s="343" t="s">
        <v>651</v>
      </c>
      <c r="B8" s="385">
        <v>1</v>
      </c>
      <c r="C8" s="385">
        <v>5</v>
      </c>
      <c r="D8" s="385">
        <v>17</v>
      </c>
      <c r="E8" s="385">
        <v>34</v>
      </c>
      <c r="F8" s="385">
        <v>1</v>
      </c>
      <c r="G8" s="378"/>
      <c r="H8" s="379"/>
      <c r="I8" s="385">
        <v>12</v>
      </c>
      <c r="J8" s="380">
        <f t="shared" si="1"/>
        <v>70</v>
      </c>
    </row>
    <row r="9" spans="1:10" ht="15" thickBot="1" x14ac:dyDescent="0.35">
      <c r="A9" s="346" t="s">
        <v>51</v>
      </c>
      <c r="B9" s="281"/>
      <c r="C9" s="281">
        <v>2</v>
      </c>
      <c r="D9" s="281">
        <v>3</v>
      </c>
      <c r="E9" s="281">
        <v>2</v>
      </c>
      <c r="F9" s="281"/>
      <c r="G9" s="382"/>
      <c r="H9" s="383"/>
      <c r="I9" s="281">
        <v>1</v>
      </c>
      <c r="J9" s="234">
        <f t="shared" si="1"/>
        <v>8</v>
      </c>
    </row>
    <row r="10" spans="1:10" x14ac:dyDescent="0.3">
      <c r="A10" s="148" t="s">
        <v>205</v>
      </c>
      <c r="B10" s="386">
        <v>1</v>
      </c>
      <c r="C10" s="386">
        <v>5</v>
      </c>
      <c r="D10" s="386">
        <v>15</v>
      </c>
      <c r="E10" s="386">
        <v>36</v>
      </c>
      <c r="F10" s="386">
        <v>1</v>
      </c>
      <c r="G10" s="387"/>
      <c r="H10" s="379"/>
      <c r="I10" s="386">
        <v>10</v>
      </c>
      <c r="J10" s="388">
        <f t="shared" si="0"/>
        <v>68</v>
      </c>
    </row>
    <row r="11" spans="1:10" ht="15" thickBot="1" x14ac:dyDescent="0.35">
      <c r="A11" s="389" t="s">
        <v>51</v>
      </c>
      <c r="B11" s="114"/>
      <c r="C11" s="114">
        <v>3</v>
      </c>
      <c r="D11" s="114">
        <v>4</v>
      </c>
      <c r="E11" s="114">
        <v>16</v>
      </c>
      <c r="F11" s="114"/>
      <c r="G11" s="390"/>
      <c r="H11" s="472"/>
      <c r="I11" s="114">
        <v>7</v>
      </c>
      <c r="J11" s="391">
        <f t="shared" si="0"/>
        <v>30</v>
      </c>
    </row>
    <row r="12" spans="1:10" x14ac:dyDescent="0.3">
      <c r="A12" s="343" t="s">
        <v>207</v>
      </c>
      <c r="B12" s="377">
        <v>1</v>
      </c>
      <c r="C12" s="377">
        <v>4</v>
      </c>
      <c r="D12" s="377">
        <v>15</v>
      </c>
      <c r="E12" s="377">
        <v>30</v>
      </c>
      <c r="F12" s="377">
        <v>1</v>
      </c>
      <c r="G12" s="378"/>
      <c r="H12" s="379"/>
      <c r="I12" s="377">
        <v>11</v>
      </c>
      <c r="J12" s="380">
        <f t="shared" ref="J12:J13" si="2">SUM(B12:I12)</f>
        <v>62</v>
      </c>
    </row>
    <row r="13" spans="1:10" ht="15" thickBot="1" x14ac:dyDescent="0.35">
      <c r="A13" s="389" t="s">
        <v>51</v>
      </c>
      <c r="B13" s="114">
        <v>1</v>
      </c>
      <c r="C13" s="114">
        <v>1</v>
      </c>
      <c r="D13" s="114">
        <v>3</v>
      </c>
      <c r="E13" s="114">
        <v>4</v>
      </c>
      <c r="F13" s="114">
        <v>1</v>
      </c>
      <c r="G13" s="390"/>
      <c r="H13" s="383"/>
      <c r="I13" s="114">
        <v>1</v>
      </c>
      <c r="J13" s="391">
        <f t="shared" si="2"/>
        <v>11</v>
      </c>
    </row>
    <row r="14" spans="1:10" x14ac:dyDescent="0.3">
      <c r="A14" s="343" t="s">
        <v>665</v>
      </c>
      <c r="B14" s="385">
        <v>1</v>
      </c>
      <c r="C14" s="385">
        <v>5</v>
      </c>
      <c r="D14" s="385">
        <v>9</v>
      </c>
      <c r="E14" s="385">
        <v>31</v>
      </c>
      <c r="F14" s="385">
        <v>1</v>
      </c>
      <c r="G14" s="378"/>
      <c r="H14" s="379"/>
      <c r="I14" s="385">
        <v>6</v>
      </c>
      <c r="J14" s="380">
        <f t="shared" si="0"/>
        <v>53</v>
      </c>
    </row>
    <row r="15" spans="1:10" ht="15" thickBot="1" x14ac:dyDescent="0.35">
      <c r="A15" s="346" t="s">
        <v>51</v>
      </c>
      <c r="B15" s="281"/>
      <c r="C15" s="281">
        <v>3</v>
      </c>
      <c r="D15" s="281">
        <v>5</v>
      </c>
      <c r="E15" s="281">
        <v>11</v>
      </c>
      <c r="F15" s="281"/>
      <c r="G15" s="382"/>
      <c r="H15" s="383"/>
      <c r="I15" s="281">
        <v>3</v>
      </c>
      <c r="J15" s="234">
        <f t="shared" si="0"/>
        <v>22</v>
      </c>
    </row>
    <row r="16" spans="1:10" x14ac:dyDescent="0.3">
      <c r="A16" s="392" t="s">
        <v>211</v>
      </c>
      <c r="B16" s="393"/>
      <c r="C16" s="393"/>
      <c r="D16" s="393"/>
      <c r="E16" s="393">
        <v>14</v>
      </c>
      <c r="F16" s="393">
        <v>1</v>
      </c>
      <c r="G16" s="394"/>
      <c r="H16" s="393">
        <v>1</v>
      </c>
      <c r="I16" s="393">
        <v>6</v>
      </c>
      <c r="J16" s="380">
        <f t="shared" si="0"/>
        <v>22</v>
      </c>
    </row>
    <row r="17" spans="1:10" ht="15" thickBot="1" x14ac:dyDescent="0.35">
      <c r="A17" s="346" t="s">
        <v>51</v>
      </c>
      <c r="B17" s="395"/>
      <c r="C17" s="395"/>
      <c r="D17" s="395"/>
      <c r="E17" s="395">
        <v>4</v>
      </c>
      <c r="F17" s="395"/>
      <c r="G17" s="383"/>
      <c r="H17" s="395"/>
      <c r="I17" s="395">
        <v>3</v>
      </c>
      <c r="J17" s="388">
        <f t="shared" si="0"/>
        <v>7</v>
      </c>
    </row>
    <row r="18" spans="1:10" x14ac:dyDescent="0.3">
      <c r="A18" s="343" t="s">
        <v>652</v>
      </c>
      <c r="B18" s="379"/>
      <c r="C18" s="379"/>
      <c r="D18" s="379"/>
      <c r="E18" s="385"/>
      <c r="F18" s="385"/>
      <c r="G18" s="378"/>
      <c r="H18" s="385"/>
      <c r="I18" s="385">
        <v>16</v>
      </c>
      <c r="J18" s="380">
        <f t="shared" si="0"/>
        <v>16</v>
      </c>
    </row>
    <row r="19" spans="1:10" ht="15" thickBot="1" x14ac:dyDescent="0.35">
      <c r="A19" s="346" t="s">
        <v>51</v>
      </c>
      <c r="B19" s="383"/>
      <c r="C19" s="383"/>
      <c r="D19" s="383"/>
      <c r="E19" s="281"/>
      <c r="F19" s="281"/>
      <c r="G19" s="396"/>
      <c r="H19" s="281"/>
      <c r="I19" s="281">
        <v>11</v>
      </c>
      <c r="J19" s="234">
        <f t="shared" si="0"/>
        <v>11</v>
      </c>
    </row>
    <row r="20" spans="1:10" x14ac:dyDescent="0.3">
      <c r="A20" s="343" t="s">
        <v>653</v>
      </c>
      <c r="B20" s="379"/>
      <c r="C20" s="379"/>
      <c r="D20" s="379"/>
      <c r="E20" s="385"/>
      <c r="F20" s="385"/>
      <c r="G20" s="378"/>
      <c r="H20" s="385">
        <v>1</v>
      </c>
      <c r="I20" s="385">
        <v>3</v>
      </c>
      <c r="J20" s="380">
        <f t="shared" ref="J20:J25" si="3">SUM(B20:I20)</f>
        <v>4</v>
      </c>
    </row>
    <row r="21" spans="1:10" ht="15" thickBot="1" x14ac:dyDescent="0.35">
      <c r="A21" s="346" t="s">
        <v>51</v>
      </c>
      <c r="B21" s="383"/>
      <c r="C21" s="383"/>
      <c r="D21" s="383"/>
      <c r="E21" s="281"/>
      <c r="F21" s="281"/>
      <c r="G21" s="396"/>
      <c r="H21" s="281">
        <v>1</v>
      </c>
      <c r="I21" s="281">
        <v>1</v>
      </c>
      <c r="J21" s="234">
        <f t="shared" si="3"/>
        <v>2</v>
      </c>
    </row>
    <row r="22" spans="1:10" x14ac:dyDescent="0.3">
      <c r="A22" s="343" t="s">
        <v>654</v>
      </c>
      <c r="B22" s="379"/>
      <c r="C22" s="379"/>
      <c r="D22" s="379"/>
      <c r="E22" s="385"/>
      <c r="F22" s="385"/>
      <c r="G22" s="378"/>
      <c r="H22" s="385">
        <v>1</v>
      </c>
      <c r="I22" s="385">
        <v>5</v>
      </c>
      <c r="J22" s="380">
        <f t="shared" si="3"/>
        <v>6</v>
      </c>
    </row>
    <row r="23" spans="1:10" ht="15" thickBot="1" x14ac:dyDescent="0.35">
      <c r="A23" s="346" t="s">
        <v>51</v>
      </c>
      <c r="B23" s="383"/>
      <c r="C23" s="383"/>
      <c r="D23" s="383"/>
      <c r="E23" s="281"/>
      <c r="F23" s="281"/>
      <c r="G23" s="396"/>
      <c r="H23" s="281"/>
      <c r="I23" s="281">
        <v>2</v>
      </c>
      <c r="J23" s="234">
        <f t="shared" si="3"/>
        <v>2</v>
      </c>
    </row>
    <row r="24" spans="1:10" x14ac:dyDescent="0.3">
      <c r="A24" s="343" t="s">
        <v>655</v>
      </c>
      <c r="B24" s="379"/>
      <c r="C24" s="379"/>
      <c r="D24" s="379"/>
      <c r="E24" s="385"/>
      <c r="F24" s="385"/>
      <c r="G24" s="378"/>
      <c r="H24" s="385">
        <v>1</v>
      </c>
      <c r="I24" s="385">
        <v>12</v>
      </c>
      <c r="J24" s="380">
        <f t="shared" si="3"/>
        <v>13</v>
      </c>
    </row>
    <row r="25" spans="1:10" ht="15" thickBot="1" x14ac:dyDescent="0.35">
      <c r="A25" s="346" t="s">
        <v>51</v>
      </c>
      <c r="B25" s="383"/>
      <c r="C25" s="383"/>
      <c r="D25" s="383"/>
      <c r="E25" s="281"/>
      <c r="F25" s="281"/>
      <c r="G25" s="396"/>
      <c r="H25" s="281"/>
      <c r="I25" s="281">
        <v>3</v>
      </c>
      <c r="J25" s="234">
        <f t="shared" si="3"/>
        <v>3</v>
      </c>
    </row>
    <row r="26" spans="1:10" x14ac:dyDescent="0.3">
      <c r="A26" s="343" t="s">
        <v>656</v>
      </c>
      <c r="B26" s="379"/>
      <c r="C26" s="379"/>
      <c r="D26" s="379"/>
      <c r="E26" s="385"/>
      <c r="F26" s="385"/>
      <c r="G26" s="378"/>
      <c r="H26" s="385">
        <f>H20+H22+H24</f>
        <v>3</v>
      </c>
      <c r="I26" s="385">
        <f>I20+I22+I24</f>
        <v>20</v>
      </c>
      <c r="J26" s="380">
        <f t="shared" si="0"/>
        <v>23</v>
      </c>
    </row>
    <row r="27" spans="1:10" ht="15" thickBot="1" x14ac:dyDescent="0.35">
      <c r="A27" s="346" t="s">
        <v>51</v>
      </c>
      <c r="B27" s="383"/>
      <c r="C27" s="383"/>
      <c r="D27" s="383"/>
      <c r="E27" s="281"/>
      <c r="F27" s="281"/>
      <c r="G27" s="382"/>
      <c r="H27" s="281">
        <f>H21+H23+H25</f>
        <v>1</v>
      </c>
      <c r="I27" s="281">
        <f>I21+I23+I25</f>
        <v>6</v>
      </c>
      <c r="J27" s="234">
        <f t="shared" si="0"/>
        <v>7</v>
      </c>
    </row>
    <row r="28" spans="1:10" ht="27.6" x14ac:dyDescent="0.3">
      <c r="A28" s="392" t="s">
        <v>657</v>
      </c>
      <c r="B28" s="393">
        <f t="shared" ref="B28:F29" si="4">B6+B8+B10+B12+B14+B16</f>
        <v>5</v>
      </c>
      <c r="C28" s="393">
        <f t="shared" si="4"/>
        <v>25</v>
      </c>
      <c r="D28" s="393">
        <f t="shared" si="4"/>
        <v>77</v>
      </c>
      <c r="E28" s="393">
        <f t="shared" si="4"/>
        <v>186</v>
      </c>
      <c r="F28" s="393">
        <f t="shared" si="4"/>
        <v>6</v>
      </c>
      <c r="G28" s="394"/>
      <c r="H28" s="393">
        <f>H16</f>
        <v>1</v>
      </c>
      <c r="I28" s="393">
        <f>I16+I18+I6+I8+I10+I12+I14</f>
        <v>77</v>
      </c>
      <c r="J28" s="471">
        <f t="shared" si="0"/>
        <v>377</v>
      </c>
    </row>
    <row r="29" spans="1:10" ht="15" thickBot="1" x14ac:dyDescent="0.35">
      <c r="A29" s="346" t="s">
        <v>51</v>
      </c>
      <c r="B29" s="395">
        <f t="shared" si="4"/>
        <v>1</v>
      </c>
      <c r="C29" s="395">
        <f t="shared" si="4"/>
        <v>11</v>
      </c>
      <c r="D29" s="395">
        <f t="shared" si="4"/>
        <v>22</v>
      </c>
      <c r="E29" s="395">
        <f t="shared" si="4"/>
        <v>43</v>
      </c>
      <c r="F29" s="395">
        <f t="shared" si="4"/>
        <v>2</v>
      </c>
      <c r="G29" s="383"/>
      <c r="H29" s="395">
        <f>H17</f>
        <v>0</v>
      </c>
      <c r="I29" s="395">
        <f>I7+I9+I11+I13+I15+I17+I19</f>
        <v>28</v>
      </c>
      <c r="J29" s="384">
        <f t="shared" si="0"/>
        <v>107</v>
      </c>
    </row>
    <row r="30" spans="1:10" x14ac:dyDescent="0.3">
      <c r="A30" s="397" t="s">
        <v>658</v>
      </c>
      <c r="B30" s="398">
        <f t="shared" ref="B30:G31" si="5">B28+B4</f>
        <v>6</v>
      </c>
      <c r="C30" s="398">
        <f t="shared" si="5"/>
        <v>30</v>
      </c>
      <c r="D30" s="398">
        <f t="shared" si="5"/>
        <v>109</v>
      </c>
      <c r="E30" s="398">
        <f t="shared" si="5"/>
        <v>235</v>
      </c>
      <c r="F30" s="398">
        <f t="shared" si="5"/>
        <v>7</v>
      </c>
      <c r="G30" s="398">
        <f t="shared" si="5"/>
        <v>9</v>
      </c>
      <c r="H30" s="398">
        <f>H26+H28</f>
        <v>4</v>
      </c>
      <c r="I30" s="398">
        <f>I26+I28</f>
        <v>97</v>
      </c>
      <c r="J30" s="471">
        <f t="shared" si="0"/>
        <v>497</v>
      </c>
    </row>
    <row r="31" spans="1:10" ht="15" thickBot="1" x14ac:dyDescent="0.35">
      <c r="A31" s="346" t="s">
        <v>51</v>
      </c>
      <c r="B31" s="395">
        <f t="shared" si="5"/>
        <v>2</v>
      </c>
      <c r="C31" s="395">
        <f t="shared" si="5"/>
        <v>13</v>
      </c>
      <c r="D31" s="395">
        <f t="shared" si="5"/>
        <v>30</v>
      </c>
      <c r="E31" s="395">
        <f t="shared" si="5"/>
        <v>56</v>
      </c>
      <c r="F31" s="395">
        <f t="shared" si="5"/>
        <v>2</v>
      </c>
      <c r="G31" s="395">
        <f t="shared" si="5"/>
        <v>0</v>
      </c>
      <c r="H31" s="395">
        <f>H29+H27</f>
        <v>1</v>
      </c>
      <c r="I31" s="395">
        <f>I29+I27</f>
        <v>34</v>
      </c>
      <c r="J31" s="384">
        <f t="shared" si="0"/>
        <v>138</v>
      </c>
    </row>
    <row r="32" spans="1:10" x14ac:dyDescent="0.3">
      <c r="A32" s="240"/>
      <c r="B32" s="83"/>
      <c r="C32" s="83"/>
      <c r="D32" s="83"/>
      <c r="E32" s="83"/>
      <c r="F32" s="83"/>
      <c r="G32" s="83"/>
      <c r="H32" s="83"/>
      <c r="I32" s="83"/>
      <c r="J32" s="83"/>
    </row>
    <row r="33" spans="1:10" ht="32.25" customHeight="1" x14ac:dyDescent="0.3">
      <c r="A33" s="639" t="s">
        <v>659</v>
      </c>
      <c r="B33" s="639"/>
      <c r="C33" s="639"/>
      <c r="D33" s="639"/>
      <c r="E33" s="639"/>
      <c r="F33" s="639"/>
      <c r="G33" s="639"/>
      <c r="H33" s="639"/>
      <c r="I33" s="639"/>
      <c r="J33" s="639"/>
    </row>
    <row r="34" spans="1:10" x14ac:dyDescent="0.3">
      <c r="A34" s="560" t="s">
        <v>660</v>
      </c>
      <c r="B34" s="560"/>
      <c r="C34" s="560"/>
      <c r="D34" s="560"/>
      <c r="E34" s="560"/>
      <c r="F34" s="560"/>
      <c r="G34" s="560"/>
      <c r="H34" s="560"/>
      <c r="I34" s="560"/>
      <c r="J34" s="560"/>
    </row>
    <row r="35" spans="1:10" x14ac:dyDescent="0.3">
      <c r="A35" s="640" t="s">
        <v>661</v>
      </c>
      <c r="B35" s="640"/>
      <c r="C35" s="640"/>
      <c r="D35" s="640"/>
      <c r="E35" s="640"/>
      <c r="F35" s="640"/>
      <c r="G35" s="640"/>
      <c r="H35" s="640"/>
      <c r="I35" s="640"/>
      <c r="J35" s="640"/>
    </row>
    <row r="36" spans="1:10" ht="25.5" customHeight="1" x14ac:dyDescent="0.3">
      <c r="A36" s="640" t="s">
        <v>662</v>
      </c>
      <c r="B36" s="640"/>
      <c r="C36" s="640"/>
      <c r="D36" s="640"/>
      <c r="E36" s="640"/>
      <c r="F36" s="640"/>
      <c r="G36" s="640"/>
      <c r="H36" s="640"/>
      <c r="I36" s="640"/>
      <c r="J36" s="640"/>
    </row>
    <row r="37" spans="1:10" ht="30.75" customHeight="1" x14ac:dyDescent="0.3">
      <c r="A37" s="556" t="s">
        <v>663</v>
      </c>
      <c r="B37" s="556"/>
      <c r="C37" s="556"/>
      <c r="D37" s="556"/>
      <c r="E37" s="556"/>
      <c r="F37" s="556"/>
      <c r="G37" s="556"/>
      <c r="H37" s="556"/>
      <c r="I37" s="556"/>
      <c r="J37" s="556"/>
    </row>
    <row r="38" spans="1:10" x14ac:dyDescent="0.3">
      <c r="A38" s="560" t="s">
        <v>664</v>
      </c>
      <c r="B38" s="560"/>
      <c r="C38" s="560"/>
      <c r="D38" s="560"/>
      <c r="E38" s="560"/>
      <c r="F38" s="560"/>
      <c r="G38" s="560"/>
      <c r="H38" s="560"/>
      <c r="I38" s="560"/>
      <c r="J38" s="560"/>
    </row>
    <row r="39" spans="1:10" x14ac:dyDescent="0.3">
      <c r="A39" s="1"/>
    </row>
    <row r="40" spans="1:10" x14ac:dyDescent="0.3">
      <c r="A40" s="399"/>
      <c r="B40" s="399"/>
      <c r="C40" s="399"/>
      <c r="D40" s="399"/>
      <c r="E40" s="399"/>
      <c r="F40" s="399"/>
      <c r="G40" s="399"/>
      <c r="H40" s="399"/>
      <c r="I40" s="399"/>
      <c r="J40" s="399"/>
    </row>
    <row r="41" spans="1:10" x14ac:dyDescent="0.3">
      <c r="A41" s="1"/>
    </row>
    <row r="42" spans="1:10" x14ac:dyDescent="0.3">
      <c r="A42" s="1"/>
    </row>
    <row r="43" spans="1:10" x14ac:dyDescent="0.3">
      <c r="A43" s="1"/>
    </row>
    <row r="44" spans="1:10" x14ac:dyDescent="0.3">
      <c r="A44" s="1"/>
    </row>
    <row r="45" spans="1:10" x14ac:dyDescent="0.3">
      <c r="A45" s="1"/>
    </row>
    <row r="46" spans="1:10" x14ac:dyDescent="0.3">
      <c r="A46" s="1"/>
    </row>
    <row r="47" spans="1:10" x14ac:dyDescent="0.3">
      <c r="A47" s="1"/>
    </row>
  </sheetData>
  <mergeCells count="17">
    <mergeCell ref="A38:J38"/>
    <mergeCell ref="J2:J3"/>
    <mergeCell ref="A33:J33"/>
    <mergeCell ref="A34:J34"/>
    <mergeCell ref="A35:J35"/>
    <mergeCell ref="A36:J36"/>
    <mergeCell ref="A37:J37"/>
    <mergeCell ref="A1:J1"/>
    <mergeCell ref="A2:A3"/>
    <mergeCell ref="B2:B3"/>
    <mergeCell ref="C2:C3"/>
    <mergeCell ref="D2:D3"/>
    <mergeCell ref="E2:E3"/>
    <mergeCell ref="F2:F3"/>
    <mergeCell ref="G2:G3"/>
    <mergeCell ref="H2:H3"/>
    <mergeCell ref="I2:I3"/>
  </mergeCell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zoomScaleNormal="100" workbookViewId="0">
      <selection activeCell="I30" sqref="I30:I33"/>
    </sheetView>
  </sheetViews>
  <sheetFormatPr defaultRowHeight="14.4" x14ac:dyDescent="0.3"/>
  <cols>
    <col min="1" max="1" width="44.109375" style="2" customWidth="1"/>
    <col min="2" max="6" width="10.109375" style="1" customWidth="1"/>
    <col min="7" max="7" width="18" style="1" customWidth="1"/>
    <col min="8" max="8" width="14.33203125" style="1" customWidth="1"/>
    <col min="9" max="9" width="15.33203125" style="1" customWidth="1"/>
    <col min="10" max="10" width="14.33203125" style="1" customWidth="1"/>
    <col min="11" max="11" width="15.109375" style="1" customWidth="1"/>
  </cols>
  <sheetData>
    <row r="1" spans="1:11" ht="42.75" customHeight="1" x14ac:dyDescent="0.3">
      <c r="A1" s="550" t="s">
        <v>666</v>
      </c>
      <c r="B1" s="618"/>
      <c r="C1" s="618"/>
      <c r="D1" s="618"/>
      <c r="E1" s="618"/>
      <c r="F1" s="618"/>
      <c r="G1" s="618"/>
      <c r="H1" s="618"/>
      <c r="I1" s="618"/>
      <c r="J1" s="618"/>
      <c r="K1" s="619"/>
    </row>
    <row r="2" spans="1:11" x14ac:dyDescent="0.3">
      <c r="A2" s="569" t="s">
        <v>200</v>
      </c>
      <c r="B2" s="529" t="s">
        <v>587</v>
      </c>
      <c r="C2" s="529"/>
      <c r="D2" s="529"/>
      <c r="E2" s="529"/>
      <c r="F2" s="529"/>
      <c r="G2" s="529"/>
      <c r="H2" s="513" t="s">
        <v>588</v>
      </c>
      <c r="I2" s="641"/>
      <c r="J2" s="641"/>
      <c r="K2" s="642" t="s">
        <v>589</v>
      </c>
    </row>
    <row r="3" spans="1:11" ht="69.599999999999994" thickBot="1" x14ac:dyDescent="0.35">
      <c r="A3" s="570"/>
      <c r="B3" s="276" t="s">
        <v>592</v>
      </c>
      <c r="C3" s="276" t="s">
        <v>593</v>
      </c>
      <c r="D3" s="276" t="s">
        <v>594</v>
      </c>
      <c r="E3" s="400" t="s">
        <v>595</v>
      </c>
      <c r="F3" s="276" t="s">
        <v>596</v>
      </c>
      <c r="G3" s="276" t="s">
        <v>614</v>
      </c>
      <c r="H3" s="276" t="s">
        <v>599</v>
      </c>
      <c r="I3" s="400" t="s">
        <v>667</v>
      </c>
      <c r="J3" s="276" t="s">
        <v>601</v>
      </c>
      <c r="K3" s="642"/>
    </row>
    <row r="4" spans="1:11" x14ac:dyDescent="0.3">
      <c r="A4" s="106" t="s">
        <v>201</v>
      </c>
      <c r="B4" s="401"/>
      <c r="C4" s="402"/>
      <c r="D4" s="402"/>
      <c r="E4" s="402"/>
      <c r="F4" s="402"/>
      <c r="G4" s="402"/>
      <c r="H4" s="402"/>
      <c r="I4" s="402"/>
      <c r="J4" s="402"/>
      <c r="K4" s="403"/>
    </row>
    <row r="5" spans="1:11" x14ac:dyDescent="0.3">
      <c r="A5" s="247" t="s">
        <v>668</v>
      </c>
      <c r="B5" s="461"/>
      <c r="C5" s="462"/>
      <c r="D5" s="463"/>
      <c r="E5" s="462"/>
      <c r="F5" s="462"/>
      <c r="G5" s="462"/>
      <c r="H5" s="462"/>
      <c r="I5" s="462">
        <v>0.17</v>
      </c>
      <c r="J5" s="463"/>
      <c r="K5" s="464"/>
    </row>
    <row r="6" spans="1:11" x14ac:dyDescent="0.3">
      <c r="A6" s="247" t="s">
        <v>669</v>
      </c>
      <c r="B6" s="461"/>
      <c r="C6" s="462"/>
      <c r="D6" s="463"/>
      <c r="E6" s="462"/>
      <c r="F6" s="462"/>
      <c r="G6" s="462"/>
      <c r="H6" s="462"/>
      <c r="I6" s="462">
        <v>0.252</v>
      </c>
      <c r="J6" s="463"/>
      <c r="K6" s="464"/>
    </row>
    <row r="7" spans="1:11" x14ac:dyDescent="0.3">
      <c r="A7" s="247" t="s">
        <v>670</v>
      </c>
      <c r="B7" s="461"/>
      <c r="C7" s="462"/>
      <c r="D7" s="463"/>
      <c r="E7" s="462"/>
      <c r="F7" s="462"/>
      <c r="G7" s="462"/>
      <c r="H7" s="462"/>
      <c r="I7" s="462"/>
      <c r="J7" s="463"/>
      <c r="K7" s="464"/>
    </row>
    <row r="8" spans="1:11" x14ac:dyDescent="0.3">
      <c r="A8" s="247" t="s">
        <v>671</v>
      </c>
      <c r="B8" s="461"/>
      <c r="C8" s="462"/>
      <c r="D8" s="463">
        <v>1.504</v>
      </c>
      <c r="E8" s="462">
        <v>6.7000000000000004E-2</v>
      </c>
      <c r="F8" s="462"/>
      <c r="G8" s="462"/>
      <c r="H8" s="462"/>
      <c r="I8" s="462">
        <v>10.012</v>
      </c>
      <c r="J8" s="463">
        <v>0.19800000000000001</v>
      </c>
      <c r="K8" s="464">
        <v>0.5</v>
      </c>
    </row>
    <row r="9" spans="1:11" x14ac:dyDescent="0.3">
      <c r="A9" s="247" t="s">
        <v>672</v>
      </c>
      <c r="B9" s="461"/>
      <c r="C9" s="462"/>
      <c r="D9" s="463">
        <v>0.96299999999999997</v>
      </c>
      <c r="E9" s="462"/>
      <c r="F9" s="462"/>
      <c r="G9" s="462"/>
      <c r="H9" s="462">
        <v>1</v>
      </c>
      <c r="I9" s="462">
        <v>1.6719999999999999</v>
      </c>
      <c r="J9" s="463"/>
      <c r="K9" s="464"/>
    </row>
    <row r="10" spans="1:11" x14ac:dyDescent="0.3">
      <c r="A10" s="247" t="s">
        <v>673</v>
      </c>
      <c r="B10" s="465"/>
      <c r="C10" s="462"/>
      <c r="D10" s="463">
        <v>2.35</v>
      </c>
      <c r="E10" s="462"/>
      <c r="F10" s="462"/>
      <c r="G10" s="462"/>
      <c r="H10" s="462"/>
      <c r="I10" s="462">
        <v>4.3049999999999997</v>
      </c>
      <c r="J10" s="463">
        <v>2.1999999999999999E-2</v>
      </c>
      <c r="K10" s="464">
        <v>0.2</v>
      </c>
    </row>
    <row r="11" spans="1:11" ht="30.75" customHeight="1" thickBot="1" x14ac:dyDescent="0.35">
      <c r="A11" s="247" t="s">
        <v>674</v>
      </c>
      <c r="B11" s="461"/>
      <c r="C11" s="462"/>
      <c r="D11" s="463"/>
      <c r="E11" s="462"/>
      <c r="F11" s="462"/>
      <c r="G11" s="462"/>
      <c r="H11" s="462"/>
      <c r="I11" s="462">
        <v>10.065</v>
      </c>
      <c r="J11" s="463">
        <v>0.19800000000000001</v>
      </c>
      <c r="K11" s="464">
        <v>0.7</v>
      </c>
    </row>
    <row r="12" spans="1:11" x14ac:dyDescent="0.3">
      <c r="A12" s="106" t="s">
        <v>202</v>
      </c>
      <c r="B12" s="466"/>
      <c r="C12" s="453"/>
      <c r="D12" s="453"/>
      <c r="E12" s="453"/>
      <c r="F12" s="453"/>
      <c r="G12" s="453"/>
      <c r="H12" s="453"/>
      <c r="I12" s="453"/>
      <c r="J12" s="453"/>
      <c r="K12" s="454"/>
    </row>
    <row r="13" spans="1:11" x14ac:dyDescent="0.3">
      <c r="A13" s="247" t="s">
        <v>668</v>
      </c>
      <c r="B13" s="461"/>
      <c r="C13" s="462"/>
      <c r="D13" s="463"/>
      <c r="E13" s="462"/>
      <c r="F13" s="462"/>
      <c r="G13" s="462">
        <v>2</v>
      </c>
      <c r="H13" s="462"/>
      <c r="I13" s="462"/>
      <c r="J13" s="463"/>
      <c r="K13" s="464"/>
    </row>
    <row r="14" spans="1:11" x14ac:dyDescent="0.3">
      <c r="A14" s="247" t="s">
        <v>669</v>
      </c>
      <c r="B14" s="461"/>
      <c r="C14" s="462"/>
      <c r="D14" s="463"/>
      <c r="E14" s="462"/>
      <c r="F14" s="462"/>
      <c r="G14" s="462"/>
      <c r="H14" s="462"/>
      <c r="I14" s="462"/>
      <c r="J14" s="463"/>
      <c r="K14" s="464"/>
    </row>
    <row r="15" spans="1:11" x14ac:dyDescent="0.3">
      <c r="A15" s="247" t="s">
        <v>670</v>
      </c>
      <c r="B15" s="461"/>
      <c r="C15" s="462"/>
      <c r="D15" s="463">
        <v>0.1</v>
      </c>
      <c r="E15" s="462"/>
      <c r="F15" s="462"/>
      <c r="G15" s="462"/>
      <c r="H15" s="462"/>
      <c r="I15" s="462"/>
      <c r="J15" s="463"/>
      <c r="K15" s="464"/>
    </row>
    <row r="16" spans="1:11" x14ac:dyDescent="0.3">
      <c r="A16" s="247" t="s">
        <v>671</v>
      </c>
      <c r="B16" s="461">
        <v>0.15</v>
      </c>
      <c r="C16" s="462">
        <v>1.202</v>
      </c>
      <c r="D16" s="463">
        <v>3.2480000000000002</v>
      </c>
      <c r="E16" s="462">
        <v>1.696</v>
      </c>
      <c r="F16" s="462"/>
      <c r="G16" s="462"/>
      <c r="H16" s="462"/>
      <c r="I16" s="462">
        <v>4.7880000000000003</v>
      </c>
      <c r="J16" s="463"/>
      <c r="K16" s="464"/>
    </row>
    <row r="17" spans="1:11" x14ac:dyDescent="0.3">
      <c r="A17" s="247" t="s">
        <v>672</v>
      </c>
      <c r="B17" s="461"/>
      <c r="C17" s="462"/>
      <c r="D17" s="463">
        <v>1.85</v>
      </c>
      <c r="E17" s="462"/>
      <c r="F17" s="462"/>
      <c r="G17" s="462">
        <v>4.0010000000000003</v>
      </c>
      <c r="H17" s="462"/>
      <c r="I17" s="462">
        <v>2.6</v>
      </c>
      <c r="J17" s="463">
        <v>0.497</v>
      </c>
      <c r="K17" s="464"/>
    </row>
    <row r="18" spans="1:11" x14ac:dyDescent="0.3">
      <c r="A18" s="247" t="s">
        <v>673</v>
      </c>
      <c r="B18" s="465"/>
      <c r="C18" s="462"/>
      <c r="D18" s="463">
        <v>2.4329999999999998</v>
      </c>
      <c r="E18" s="462"/>
      <c r="F18" s="462">
        <v>0.5</v>
      </c>
      <c r="G18" s="462">
        <v>1</v>
      </c>
      <c r="H18" s="462"/>
      <c r="I18" s="462">
        <v>3.8849999999999998</v>
      </c>
      <c r="J18" s="463">
        <v>0.57599999999999996</v>
      </c>
      <c r="K18" s="464"/>
    </row>
    <row r="19" spans="1:11" ht="31.5" customHeight="1" thickBot="1" x14ac:dyDescent="0.35">
      <c r="A19" s="247" t="s">
        <v>674</v>
      </c>
      <c r="B19" s="461">
        <v>0</v>
      </c>
      <c r="C19" s="462">
        <v>0.8</v>
      </c>
      <c r="D19" s="463">
        <v>2.85</v>
      </c>
      <c r="E19" s="462"/>
      <c r="F19" s="462"/>
      <c r="G19" s="462">
        <v>2</v>
      </c>
      <c r="H19" s="462"/>
      <c r="I19" s="462">
        <v>4.6059999999999999</v>
      </c>
      <c r="J19" s="463">
        <v>0.53400000000000003</v>
      </c>
      <c r="K19" s="464"/>
    </row>
    <row r="20" spans="1:11" x14ac:dyDescent="0.3">
      <c r="A20" s="106" t="s">
        <v>205</v>
      </c>
      <c r="B20" s="466"/>
      <c r="C20" s="453"/>
      <c r="D20" s="453"/>
      <c r="E20" s="453"/>
      <c r="F20" s="453"/>
      <c r="G20" s="453"/>
      <c r="H20" s="453"/>
      <c r="I20" s="453"/>
      <c r="J20" s="453"/>
      <c r="K20" s="454"/>
    </row>
    <row r="21" spans="1:11" x14ac:dyDescent="0.3">
      <c r="A21" s="247" t="s">
        <v>668</v>
      </c>
      <c r="B21" s="461"/>
      <c r="C21" s="462"/>
      <c r="D21" s="463"/>
      <c r="E21" s="462"/>
      <c r="F21" s="462"/>
      <c r="G21" s="462"/>
      <c r="H21" s="462"/>
      <c r="I21" s="462"/>
      <c r="J21" s="463"/>
      <c r="K21" s="464"/>
    </row>
    <row r="22" spans="1:11" x14ac:dyDescent="0.3">
      <c r="A22" s="247" t="s">
        <v>669</v>
      </c>
      <c r="B22" s="461"/>
      <c r="C22" s="462"/>
      <c r="D22" s="463"/>
      <c r="E22" s="462"/>
      <c r="F22" s="462"/>
      <c r="G22" s="462"/>
      <c r="H22" s="462"/>
      <c r="I22" s="462"/>
      <c r="J22" s="463"/>
      <c r="K22" s="464"/>
    </row>
    <row r="23" spans="1:11" x14ac:dyDescent="0.3">
      <c r="A23" s="247" t="s">
        <v>670</v>
      </c>
      <c r="B23" s="461">
        <v>0.1</v>
      </c>
      <c r="C23" s="462"/>
      <c r="D23" s="463"/>
      <c r="E23" s="462"/>
      <c r="F23" s="462"/>
      <c r="G23" s="462"/>
      <c r="H23" s="462"/>
      <c r="I23" s="462"/>
      <c r="J23" s="463"/>
      <c r="K23" s="464"/>
    </row>
    <row r="24" spans="1:11" x14ac:dyDescent="0.3">
      <c r="A24" s="247" t="s">
        <v>671</v>
      </c>
      <c r="B24" s="461"/>
      <c r="C24" s="462">
        <v>1.3720000000000001</v>
      </c>
      <c r="D24" s="463">
        <v>0.99199999999999999</v>
      </c>
      <c r="E24" s="462">
        <v>0.65100000000000002</v>
      </c>
      <c r="F24" s="462">
        <v>8.1000000000000003E-2</v>
      </c>
      <c r="G24" s="462"/>
      <c r="H24" s="462"/>
      <c r="I24" s="462">
        <v>3.2000000000000001E-2</v>
      </c>
      <c r="J24" s="463"/>
      <c r="K24" s="464">
        <v>0.75</v>
      </c>
    </row>
    <row r="25" spans="1:11" x14ac:dyDescent="0.3">
      <c r="A25" s="247" t="s">
        <v>672</v>
      </c>
      <c r="B25" s="461"/>
      <c r="C25" s="462"/>
      <c r="D25" s="463">
        <v>0.7</v>
      </c>
      <c r="E25" s="462"/>
      <c r="F25" s="462"/>
      <c r="G25" s="462"/>
      <c r="H25" s="462"/>
      <c r="I25" s="462"/>
      <c r="J25" s="463"/>
      <c r="K25" s="464"/>
    </row>
    <row r="26" spans="1:11" x14ac:dyDescent="0.3">
      <c r="A26" s="247" t="s">
        <v>673</v>
      </c>
      <c r="B26" s="465"/>
      <c r="C26" s="462"/>
      <c r="D26" s="463">
        <v>1.583</v>
      </c>
      <c r="E26" s="462"/>
      <c r="F26" s="462"/>
      <c r="G26" s="462"/>
      <c r="H26" s="462"/>
      <c r="I26" s="462"/>
      <c r="J26" s="463"/>
      <c r="K26" s="464"/>
    </row>
    <row r="27" spans="1:11" ht="30.75" customHeight="1" thickBot="1" x14ac:dyDescent="0.35">
      <c r="A27" s="247" t="s">
        <v>674</v>
      </c>
      <c r="B27" s="461">
        <v>0</v>
      </c>
      <c r="C27" s="462">
        <v>1.3720000000000001</v>
      </c>
      <c r="D27" s="463">
        <v>0.99199999999999999</v>
      </c>
      <c r="E27" s="462">
        <v>0.65100000000000002</v>
      </c>
      <c r="F27" s="462"/>
      <c r="G27" s="462"/>
      <c r="H27" s="462"/>
      <c r="I27" s="462">
        <v>3.2000000000000001E-2</v>
      </c>
      <c r="J27" s="463"/>
      <c r="K27" s="464">
        <v>0.48</v>
      </c>
    </row>
    <row r="28" spans="1:11" x14ac:dyDescent="0.3">
      <c r="A28" s="106" t="s">
        <v>207</v>
      </c>
      <c r="B28" s="466"/>
      <c r="C28" s="453"/>
      <c r="D28" s="453"/>
      <c r="E28" s="453"/>
      <c r="F28" s="453"/>
      <c r="G28" s="453"/>
      <c r="H28" s="453"/>
      <c r="I28" s="453"/>
      <c r="J28" s="453"/>
      <c r="K28" s="454"/>
    </row>
    <row r="29" spans="1:11" x14ac:dyDescent="0.3">
      <c r="A29" s="247" t="s">
        <v>668</v>
      </c>
      <c r="B29" s="461"/>
      <c r="C29" s="462"/>
      <c r="D29" s="463"/>
      <c r="E29" s="462"/>
      <c r="F29" s="462"/>
      <c r="G29" s="462"/>
      <c r="H29" s="462"/>
      <c r="I29" s="462"/>
      <c r="J29" s="463"/>
      <c r="K29" s="464"/>
    </row>
    <row r="30" spans="1:11" x14ac:dyDescent="0.3">
      <c r="A30" s="247" t="s">
        <v>669</v>
      </c>
      <c r="B30" s="461"/>
      <c r="C30" s="462"/>
      <c r="D30" s="463"/>
      <c r="E30" s="462"/>
      <c r="F30" s="462"/>
      <c r="G30" s="462"/>
      <c r="H30" s="462"/>
      <c r="I30" s="462">
        <v>0.65200000000000002</v>
      </c>
      <c r="J30" s="463"/>
      <c r="K30" s="464"/>
    </row>
    <row r="31" spans="1:11" x14ac:dyDescent="0.3">
      <c r="A31" s="247" t="s">
        <v>670</v>
      </c>
      <c r="B31" s="461"/>
      <c r="C31" s="462"/>
      <c r="D31" s="463"/>
      <c r="E31" s="462"/>
      <c r="F31" s="462"/>
      <c r="G31" s="462"/>
      <c r="H31" s="462"/>
      <c r="I31" s="462"/>
      <c r="J31" s="463"/>
      <c r="K31" s="464"/>
    </row>
    <row r="32" spans="1:11" x14ac:dyDescent="0.3">
      <c r="A32" s="247" t="s">
        <v>671</v>
      </c>
      <c r="B32" s="461"/>
      <c r="C32" s="462"/>
      <c r="D32" s="463">
        <v>6.2679999999999998</v>
      </c>
      <c r="E32" s="462">
        <v>0.624</v>
      </c>
      <c r="F32" s="462"/>
      <c r="G32" s="462"/>
      <c r="H32" s="462"/>
      <c r="I32" s="462">
        <v>2.4279999999999999</v>
      </c>
      <c r="J32" s="463">
        <v>0.79500000000000004</v>
      </c>
      <c r="K32" s="464">
        <v>0.53</v>
      </c>
    </row>
    <row r="33" spans="1:11" x14ac:dyDescent="0.3">
      <c r="A33" s="247" t="s">
        <v>672</v>
      </c>
      <c r="B33" s="461"/>
      <c r="C33" s="462"/>
      <c r="D33" s="463"/>
      <c r="E33" s="462"/>
      <c r="F33" s="462"/>
      <c r="G33" s="462"/>
      <c r="H33" s="462"/>
      <c r="I33" s="462">
        <v>0.249</v>
      </c>
      <c r="J33" s="463"/>
      <c r="K33" s="464"/>
    </row>
    <row r="34" spans="1:11" x14ac:dyDescent="0.3">
      <c r="A34" s="247" t="s">
        <v>673</v>
      </c>
      <c r="B34" s="465"/>
      <c r="C34" s="462"/>
      <c r="D34" s="463"/>
      <c r="E34" s="462"/>
      <c r="F34" s="462"/>
      <c r="G34" s="462"/>
      <c r="H34" s="462"/>
      <c r="I34" s="462"/>
      <c r="J34" s="463"/>
      <c r="K34" s="464"/>
    </row>
    <row r="35" spans="1:11" ht="32.25" customHeight="1" thickBot="1" x14ac:dyDescent="0.35">
      <c r="A35" s="247" t="s">
        <v>674</v>
      </c>
      <c r="B35" s="461"/>
      <c r="C35" s="462"/>
      <c r="D35" s="463">
        <v>3.4</v>
      </c>
      <c r="E35" s="462"/>
      <c r="F35" s="462"/>
      <c r="G35" s="462"/>
      <c r="H35" s="462"/>
      <c r="I35" s="462">
        <v>1.099</v>
      </c>
      <c r="J35" s="463">
        <v>0.46700000000000003</v>
      </c>
      <c r="K35" s="464">
        <v>0.53</v>
      </c>
    </row>
    <row r="36" spans="1:11" x14ac:dyDescent="0.3">
      <c r="A36" s="106" t="s">
        <v>675</v>
      </c>
      <c r="B36" s="466"/>
      <c r="C36" s="453"/>
      <c r="D36" s="453"/>
      <c r="E36" s="453"/>
      <c r="F36" s="453"/>
      <c r="G36" s="453"/>
      <c r="H36" s="453"/>
      <c r="I36" s="453"/>
      <c r="J36" s="453"/>
      <c r="K36" s="454"/>
    </row>
    <row r="37" spans="1:11" x14ac:dyDescent="0.3">
      <c r="A37" s="247" t="s">
        <v>668</v>
      </c>
      <c r="B37" s="461"/>
      <c r="C37" s="462"/>
      <c r="D37" s="463"/>
      <c r="E37" s="462"/>
      <c r="F37" s="462"/>
      <c r="G37" s="462"/>
      <c r="H37" s="462"/>
      <c r="I37" s="462"/>
      <c r="J37" s="463"/>
      <c r="K37" s="464"/>
    </row>
    <row r="38" spans="1:11" x14ac:dyDescent="0.3">
      <c r="A38" s="247" t="s">
        <v>669</v>
      </c>
      <c r="B38" s="461"/>
      <c r="C38" s="462"/>
      <c r="D38" s="463"/>
      <c r="E38" s="462"/>
      <c r="F38" s="462"/>
      <c r="G38" s="462"/>
      <c r="H38" s="462"/>
      <c r="I38" s="462"/>
      <c r="J38" s="463"/>
      <c r="K38" s="464"/>
    </row>
    <row r="39" spans="1:11" x14ac:dyDescent="0.3">
      <c r="A39" s="247" t="s">
        <v>670</v>
      </c>
      <c r="B39" s="461"/>
      <c r="C39" s="467"/>
      <c r="D39" s="463"/>
      <c r="E39" s="467"/>
      <c r="F39" s="467"/>
      <c r="G39" s="467"/>
      <c r="H39" s="467"/>
      <c r="I39" s="467"/>
      <c r="J39" s="463"/>
      <c r="K39" s="468"/>
    </row>
    <row r="40" spans="1:11" x14ac:dyDescent="0.3">
      <c r="A40" s="247" t="s">
        <v>671</v>
      </c>
      <c r="B40" s="461"/>
      <c r="C40" s="462"/>
      <c r="D40" s="463">
        <v>1.504</v>
      </c>
      <c r="E40" s="462"/>
      <c r="F40" s="462"/>
      <c r="G40" s="462"/>
      <c r="H40" s="462"/>
      <c r="I40" s="462"/>
      <c r="J40" s="463"/>
      <c r="K40" s="464"/>
    </row>
    <row r="41" spans="1:11" x14ac:dyDescent="0.3">
      <c r="A41" s="247" t="s">
        <v>672</v>
      </c>
      <c r="B41" s="461"/>
      <c r="C41" s="462"/>
      <c r="D41" s="463"/>
      <c r="E41" s="462"/>
      <c r="F41" s="462"/>
      <c r="G41" s="462"/>
      <c r="H41" s="462"/>
      <c r="I41" s="462"/>
      <c r="J41" s="463"/>
      <c r="K41" s="464"/>
    </row>
    <row r="42" spans="1:11" x14ac:dyDescent="0.3">
      <c r="A42" s="247" t="s">
        <v>673</v>
      </c>
      <c r="B42" s="465"/>
      <c r="C42" s="462"/>
      <c r="D42" s="463">
        <v>2</v>
      </c>
      <c r="E42" s="462">
        <v>0.6</v>
      </c>
      <c r="F42" s="462"/>
      <c r="G42" s="462"/>
      <c r="H42" s="462"/>
      <c r="I42" s="462">
        <v>0.29299999999999998</v>
      </c>
      <c r="J42" s="463"/>
      <c r="K42" s="464"/>
    </row>
    <row r="43" spans="1:11" ht="30.75" customHeight="1" thickBot="1" x14ac:dyDescent="0.35">
      <c r="A43" s="247" t="s">
        <v>674</v>
      </c>
      <c r="B43" s="461"/>
      <c r="C43" s="462"/>
      <c r="D43" s="463">
        <v>8.8999999999999996E-2</v>
      </c>
      <c r="E43" s="462"/>
      <c r="F43" s="462"/>
      <c r="G43" s="462"/>
      <c r="H43" s="462"/>
      <c r="I43" s="462">
        <v>0.29299999999999998</v>
      </c>
      <c r="J43" s="463"/>
      <c r="K43" s="464"/>
    </row>
    <row r="44" spans="1:11" x14ac:dyDescent="0.3">
      <c r="A44" s="106" t="s">
        <v>211</v>
      </c>
      <c r="B44" s="466"/>
      <c r="C44" s="453"/>
      <c r="D44" s="453"/>
      <c r="E44" s="453"/>
      <c r="F44" s="453"/>
      <c r="G44" s="453"/>
      <c r="H44" s="453"/>
      <c r="I44" s="453"/>
      <c r="J44" s="453"/>
      <c r="K44" s="454"/>
    </row>
    <row r="45" spans="1:11" x14ac:dyDescent="0.3">
      <c r="A45" s="247" t="s">
        <v>668</v>
      </c>
      <c r="B45" s="461"/>
      <c r="C45" s="462"/>
      <c r="D45" s="463"/>
      <c r="E45" s="462"/>
      <c r="F45" s="462"/>
      <c r="G45" s="462"/>
      <c r="H45" s="462"/>
      <c r="I45" s="462"/>
      <c r="J45" s="463"/>
      <c r="K45" s="464"/>
    </row>
    <row r="46" spans="1:11" x14ac:dyDescent="0.3">
      <c r="A46" s="247" t="s">
        <v>669</v>
      </c>
      <c r="B46" s="461"/>
      <c r="C46" s="462"/>
      <c r="D46" s="463"/>
      <c r="E46" s="462"/>
      <c r="F46" s="462"/>
      <c r="G46" s="462"/>
      <c r="H46" s="462"/>
      <c r="I46" s="462"/>
      <c r="J46" s="463"/>
      <c r="K46" s="464"/>
    </row>
    <row r="47" spans="1:11" x14ac:dyDescent="0.3">
      <c r="A47" s="247" t="s">
        <v>670</v>
      </c>
      <c r="B47" s="461"/>
      <c r="C47" s="467"/>
      <c r="D47" s="463"/>
      <c r="E47" s="467"/>
      <c r="F47" s="467"/>
      <c r="G47" s="467"/>
      <c r="H47" s="467"/>
      <c r="I47" s="467"/>
      <c r="J47" s="463"/>
      <c r="K47" s="468"/>
    </row>
    <row r="48" spans="1:11" x14ac:dyDescent="0.3">
      <c r="A48" s="247" t="s">
        <v>671</v>
      </c>
      <c r="B48" s="461"/>
      <c r="C48" s="462"/>
      <c r="D48" s="463"/>
      <c r="E48" s="462">
        <v>0.748</v>
      </c>
      <c r="F48" s="462"/>
      <c r="G48" s="462"/>
      <c r="H48" s="462"/>
      <c r="I48" s="462"/>
      <c r="J48" s="463"/>
      <c r="K48" s="464"/>
    </row>
    <row r="49" spans="1:11" x14ac:dyDescent="0.3">
      <c r="A49" s="247" t="s">
        <v>672</v>
      </c>
      <c r="B49" s="461"/>
      <c r="C49" s="462"/>
      <c r="D49" s="463"/>
      <c r="E49" s="462"/>
      <c r="F49" s="462"/>
      <c r="G49" s="462"/>
      <c r="H49" s="462"/>
      <c r="I49" s="462"/>
      <c r="J49" s="463"/>
      <c r="K49" s="464"/>
    </row>
    <row r="50" spans="1:11" x14ac:dyDescent="0.3">
      <c r="A50" s="247" t="s">
        <v>673</v>
      </c>
      <c r="B50" s="465"/>
      <c r="C50" s="462"/>
      <c r="D50" s="463"/>
      <c r="E50" s="462"/>
      <c r="F50" s="462"/>
      <c r="G50" s="462"/>
      <c r="H50" s="462"/>
      <c r="I50" s="462"/>
      <c r="J50" s="463"/>
      <c r="K50" s="464"/>
    </row>
    <row r="51" spans="1:11" ht="30.75" customHeight="1" thickBot="1" x14ac:dyDescent="0.35">
      <c r="A51" s="247" t="s">
        <v>674</v>
      </c>
      <c r="B51" s="461"/>
      <c r="C51" s="462"/>
      <c r="D51" s="463"/>
      <c r="E51" s="462">
        <v>0.748</v>
      </c>
      <c r="F51" s="462"/>
      <c r="G51" s="462"/>
      <c r="H51" s="462"/>
      <c r="I51" s="462"/>
      <c r="J51" s="463"/>
      <c r="K51" s="464"/>
    </row>
    <row r="52" spans="1:11" x14ac:dyDescent="0.3">
      <c r="A52" s="343" t="s">
        <v>603</v>
      </c>
      <c r="B52" s="469"/>
      <c r="C52" s="453"/>
      <c r="D52" s="453"/>
      <c r="E52" s="453"/>
      <c r="F52" s="453"/>
      <c r="G52" s="453"/>
      <c r="H52" s="453"/>
      <c r="I52" s="453"/>
      <c r="J52" s="453"/>
      <c r="K52" s="454"/>
    </row>
    <row r="53" spans="1:11" x14ac:dyDescent="0.3">
      <c r="A53" s="247" t="s">
        <v>668</v>
      </c>
      <c r="B53" s="461"/>
      <c r="C53" s="462"/>
      <c r="D53" s="463"/>
      <c r="E53" s="462"/>
      <c r="F53" s="462"/>
      <c r="G53" s="462"/>
      <c r="H53" s="462"/>
      <c r="I53" s="462"/>
      <c r="J53" s="463"/>
      <c r="K53" s="464"/>
    </row>
    <row r="54" spans="1:11" x14ac:dyDescent="0.3">
      <c r="A54" s="247" t="s">
        <v>669</v>
      </c>
      <c r="B54" s="461"/>
      <c r="C54" s="462"/>
      <c r="D54" s="463"/>
      <c r="E54" s="462"/>
      <c r="F54" s="462"/>
      <c r="G54" s="462"/>
      <c r="H54" s="462"/>
      <c r="I54" s="462"/>
      <c r="J54" s="463"/>
      <c r="K54" s="464"/>
    </row>
    <row r="55" spans="1:11" x14ac:dyDescent="0.3">
      <c r="A55" s="247" t="s">
        <v>670</v>
      </c>
      <c r="B55" s="461"/>
      <c r="C55" s="462"/>
      <c r="D55" s="463"/>
      <c r="E55" s="462"/>
      <c r="F55" s="462"/>
      <c r="G55" s="462"/>
      <c r="H55" s="462"/>
      <c r="I55" s="462"/>
      <c r="J55" s="463"/>
      <c r="K55" s="464"/>
    </row>
    <row r="56" spans="1:11" x14ac:dyDescent="0.3">
      <c r="A56" s="247" t="s">
        <v>671</v>
      </c>
      <c r="B56" s="461"/>
      <c r="C56" s="462"/>
      <c r="D56" s="463"/>
      <c r="E56" s="462"/>
      <c r="F56" s="462"/>
      <c r="G56" s="462"/>
      <c r="H56" s="462"/>
      <c r="I56" s="462"/>
      <c r="J56" s="463"/>
      <c r="K56" s="464">
        <v>0.83</v>
      </c>
    </row>
    <row r="57" spans="1:11" x14ac:dyDescent="0.3">
      <c r="A57" s="247" t="s">
        <v>672</v>
      </c>
      <c r="B57" s="461"/>
      <c r="C57" s="462"/>
      <c r="D57" s="463"/>
      <c r="E57" s="462"/>
      <c r="F57" s="462"/>
      <c r="G57" s="462"/>
      <c r="H57" s="462"/>
      <c r="I57" s="462"/>
      <c r="J57" s="463"/>
      <c r="K57" s="464"/>
    </row>
    <row r="58" spans="1:11" x14ac:dyDescent="0.3">
      <c r="A58" s="247" t="s">
        <v>673</v>
      </c>
      <c r="B58" s="465"/>
      <c r="C58" s="462"/>
      <c r="D58" s="463"/>
      <c r="E58" s="462"/>
      <c r="F58" s="462"/>
      <c r="G58" s="462"/>
      <c r="H58" s="462"/>
      <c r="I58" s="462"/>
      <c r="J58" s="463"/>
      <c r="K58" s="464"/>
    </row>
    <row r="59" spans="1:11" ht="29.25" customHeight="1" thickBot="1" x14ac:dyDescent="0.35">
      <c r="A59" s="247" t="s">
        <v>674</v>
      </c>
      <c r="B59" s="461"/>
      <c r="C59" s="462"/>
      <c r="D59" s="463"/>
      <c r="E59" s="462"/>
      <c r="F59" s="462"/>
      <c r="G59" s="462"/>
      <c r="H59" s="462"/>
      <c r="I59" s="462"/>
      <c r="J59" s="463"/>
      <c r="K59" s="464">
        <v>0.78</v>
      </c>
    </row>
    <row r="60" spans="1:11" x14ac:dyDescent="0.3">
      <c r="A60" s="404" t="s">
        <v>676</v>
      </c>
      <c r="B60" s="452"/>
      <c r="C60" s="453"/>
      <c r="D60" s="453"/>
      <c r="E60" s="453"/>
      <c r="F60" s="453"/>
      <c r="G60" s="453"/>
      <c r="H60" s="453"/>
      <c r="I60" s="453"/>
      <c r="J60" s="453"/>
      <c r="K60" s="454"/>
    </row>
    <row r="61" spans="1:11" x14ac:dyDescent="0.3">
      <c r="A61" s="247" t="s">
        <v>668</v>
      </c>
      <c r="B61" s="455"/>
      <c r="C61" s="455"/>
      <c r="D61" s="456"/>
      <c r="E61" s="455"/>
      <c r="F61" s="455"/>
      <c r="G61" s="455">
        <f t="shared" ref="C61:K66" si="0">G5+G13+G21+G37+G45+G53</f>
        <v>2</v>
      </c>
      <c r="H61" s="455"/>
      <c r="I61" s="455">
        <f>I5+I13+I21+I37+I45+I53</f>
        <v>0.17</v>
      </c>
      <c r="J61" s="456"/>
      <c r="K61" s="457"/>
    </row>
    <row r="62" spans="1:11" x14ac:dyDescent="0.3">
      <c r="A62" s="247" t="s">
        <v>669</v>
      </c>
      <c r="B62" s="455"/>
      <c r="C62" s="455"/>
      <c r="D62" s="456"/>
      <c r="E62" s="455"/>
      <c r="F62" s="455"/>
      <c r="G62" s="455"/>
      <c r="H62" s="455"/>
      <c r="I62" s="455">
        <f>I6+I14+I22+I38+I30+I46+I54</f>
        <v>0.90400000000000003</v>
      </c>
      <c r="J62" s="456"/>
      <c r="K62" s="457"/>
    </row>
    <row r="63" spans="1:11" x14ac:dyDescent="0.3">
      <c r="A63" s="247" t="s">
        <v>670</v>
      </c>
      <c r="B63" s="455">
        <f t="shared" ref="B63:K67" si="1">B7+B15+B23+B39+B47+B55</f>
        <v>0.1</v>
      </c>
      <c r="C63" s="455"/>
      <c r="D63" s="456">
        <f t="shared" si="0"/>
        <v>0.1</v>
      </c>
      <c r="E63" s="455"/>
      <c r="F63" s="455"/>
      <c r="G63" s="455"/>
      <c r="H63" s="455"/>
      <c r="I63" s="455"/>
      <c r="J63" s="456"/>
      <c r="K63" s="457"/>
    </row>
    <row r="64" spans="1:11" x14ac:dyDescent="0.3">
      <c r="A64" s="247" t="s">
        <v>671</v>
      </c>
      <c r="B64" s="455">
        <f t="shared" si="1"/>
        <v>0.15</v>
      </c>
      <c r="C64" s="455">
        <f t="shared" si="0"/>
        <v>2.5739999999999998</v>
      </c>
      <c r="D64" s="456">
        <f>D8+D16+D24+D32+D40+D48+D56</f>
        <v>13.516</v>
      </c>
      <c r="E64" s="455">
        <f>E8+E16+E24+E32+E40+E48+E56</f>
        <v>3.7859999999999996</v>
      </c>
      <c r="F64" s="455">
        <f t="shared" si="0"/>
        <v>8.1000000000000003E-2</v>
      </c>
      <c r="G64" s="455"/>
      <c r="H64" s="455"/>
      <c r="I64" s="455">
        <f>I8+I16+I24+I32+I40+I48+I56</f>
        <v>17.260000000000002</v>
      </c>
      <c r="J64" s="456">
        <f>J8+J16+J24+J32+J40+J48+J56</f>
        <v>0.9930000000000001</v>
      </c>
      <c r="K64" s="457">
        <f t="shared" si="0"/>
        <v>2.08</v>
      </c>
    </row>
    <row r="65" spans="1:11" x14ac:dyDescent="0.3">
      <c r="A65" s="247" t="s">
        <v>672</v>
      </c>
      <c r="B65" s="455"/>
      <c r="C65" s="455"/>
      <c r="D65" s="456">
        <f>D9+D17+D25+D41+D49+D57</f>
        <v>3.5129999999999999</v>
      </c>
      <c r="E65" s="455">
        <f t="shared" si="0"/>
        <v>0</v>
      </c>
      <c r="F65" s="455"/>
      <c r="G65" s="455">
        <f t="shared" si="0"/>
        <v>4.0010000000000003</v>
      </c>
      <c r="H65" s="455">
        <f t="shared" si="0"/>
        <v>1</v>
      </c>
      <c r="I65" s="455">
        <f>I9+I17+I25+I33+I41+I49+I57</f>
        <v>4.5209999999999999</v>
      </c>
      <c r="J65" s="456">
        <f t="shared" si="0"/>
        <v>0.497</v>
      </c>
      <c r="K65" s="457"/>
    </row>
    <row r="66" spans="1:11" x14ac:dyDescent="0.3">
      <c r="A66" s="247" t="s">
        <v>673</v>
      </c>
      <c r="B66" s="455"/>
      <c r="C66" s="455"/>
      <c r="D66" s="456">
        <f>D10+D18+D26+D42+D50+D58</f>
        <v>8.3659999999999997</v>
      </c>
      <c r="E66" s="455">
        <f t="shared" si="0"/>
        <v>0.6</v>
      </c>
      <c r="F66" s="455">
        <f t="shared" si="0"/>
        <v>0.5</v>
      </c>
      <c r="G66" s="455">
        <f t="shared" si="0"/>
        <v>1</v>
      </c>
      <c r="H66" s="455"/>
      <c r="I66" s="455">
        <f t="shared" si="0"/>
        <v>8.4829999999999988</v>
      </c>
      <c r="J66" s="456">
        <f t="shared" si="0"/>
        <v>0.59799999999999998</v>
      </c>
      <c r="K66" s="457">
        <f t="shared" si="0"/>
        <v>0.2</v>
      </c>
    </row>
    <row r="67" spans="1:11" ht="33" customHeight="1" thickBot="1" x14ac:dyDescent="0.35">
      <c r="A67" s="405" t="s">
        <v>674</v>
      </c>
      <c r="B67" s="458">
        <f t="shared" si="1"/>
        <v>0</v>
      </c>
      <c r="C67" s="458">
        <f t="shared" si="1"/>
        <v>2.1720000000000002</v>
      </c>
      <c r="D67" s="459">
        <f>D11+D19+D27+D35+D43+D51+D59</f>
        <v>7.3310000000000004</v>
      </c>
      <c r="E67" s="458">
        <f t="shared" si="1"/>
        <v>1.399</v>
      </c>
      <c r="F67" s="458">
        <f t="shared" si="1"/>
        <v>0</v>
      </c>
      <c r="G67" s="458">
        <f t="shared" si="1"/>
        <v>2</v>
      </c>
      <c r="H67" s="458"/>
      <c r="I67" s="458">
        <f>I11+I19+I27+I35+I43+I51+I59</f>
        <v>16.094999999999999</v>
      </c>
      <c r="J67" s="459">
        <f>J11+J19+J27+J35+J43+J51+J59</f>
        <v>1.1990000000000001</v>
      </c>
      <c r="K67" s="460">
        <f t="shared" si="1"/>
        <v>1.96</v>
      </c>
    </row>
    <row r="68" spans="1:11" x14ac:dyDescent="0.3">
      <c r="B68" s="406"/>
    </row>
    <row r="69" spans="1:11" x14ac:dyDescent="0.3">
      <c r="A69" s="643" t="s">
        <v>73</v>
      </c>
      <c r="B69" s="643"/>
      <c r="C69" s="643"/>
      <c r="D69" s="643"/>
      <c r="E69" s="643"/>
      <c r="F69" s="643"/>
      <c r="G69" s="643"/>
      <c r="H69" s="643"/>
      <c r="I69" s="643"/>
      <c r="J69" s="643"/>
      <c r="K69" s="643"/>
    </row>
    <row r="70" spans="1:11" x14ac:dyDescent="0.3">
      <c r="A70" s="640" t="s">
        <v>607</v>
      </c>
      <c r="B70" s="640"/>
      <c r="C70" s="640"/>
      <c r="D70" s="640"/>
      <c r="E70" s="640"/>
      <c r="F70" s="640"/>
      <c r="G70" s="640"/>
      <c r="H70" s="640"/>
      <c r="I70" s="640"/>
      <c r="J70" s="640"/>
      <c r="K70" s="640"/>
    </row>
    <row r="71" spans="1:11" x14ac:dyDescent="0.3">
      <c r="A71" s="597" t="s">
        <v>624</v>
      </c>
      <c r="B71" s="597"/>
      <c r="C71" s="597"/>
      <c r="D71" s="597"/>
      <c r="E71" s="597"/>
      <c r="F71" s="597"/>
      <c r="G71" s="597"/>
      <c r="H71" s="597"/>
      <c r="I71" s="597"/>
      <c r="J71" s="597"/>
      <c r="K71" s="597"/>
    </row>
    <row r="72" spans="1:11" x14ac:dyDescent="0.3">
      <c r="A72" s="597" t="s">
        <v>609</v>
      </c>
      <c r="B72" s="597"/>
      <c r="C72" s="597"/>
      <c r="D72" s="597"/>
      <c r="E72" s="597"/>
      <c r="F72" s="597"/>
      <c r="G72" s="597"/>
      <c r="H72" s="597"/>
      <c r="I72" s="597"/>
      <c r="J72" s="597"/>
      <c r="K72" s="597"/>
    </row>
    <row r="73" spans="1:11" ht="16.5" customHeight="1" x14ac:dyDescent="0.3">
      <c r="A73" s="597" t="s">
        <v>610</v>
      </c>
      <c r="B73" s="597"/>
      <c r="C73" s="597"/>
      <c r="D73" s="597"/>
      <c r="E73" s="597"/>
      <c r="F73" s="597"/>
      <c r="G73" s="597"/>
      <c r="H73" s="597"/>
      <c r="I73" s="597"/>
      <c r="J73" s="597"/>
      <c r="K73" s="597"/>
    </row>
    <row r="74" spans="1:11" ht="25.5" customHeight="1" x14ac:dyDescent="0.3">
      <c r="A74" s="640" t="s">
        <v>677</v>
      </c>
      <c r="B74" s="640"/>
      <c r="C74" s="640"/>
      <c r="D74" s="640"/>
      <c r="E74" s="640"/>
      <c r="F74" s="640"/>
      <c r="G74" s="640"/>
      <c r="H74" s="640"/>
      <c r="I74" s="640"/>
      <c r="J74" s="640"/>
      <c r="K74" s="640"/>
    </row>
    <row r="75" spans="1:11" x14ac:dyDescent="0.3">
      <c r="A75" s="366"/>
      <c r="B75" s="366"/>
      <c r="C75" s="366"/>
      <c r="D75" s="366"/>
      <c r="E75" s="366"/>
      <c r="F75" s="366"/>
      <c r="G75" s="366"/>
      <c r="H75" s="366"/>
      <c r="I75" s="366"/>
      <c r="J75" s="366"/>
      <c r="K75" s="366"/>
    </row>
    <row r="76" spans="1:11" x14ac:dyDescent="0.3">
      <c r="B76" s="407"/>
    </row>
    <row r="77" spans="1:11" x14ac:dyDescent="0.3">
      <c r="B77" s="407"/>
    </row>
    <row r="78" spans="1:11" x14ac:dyDescent="0.3">
      <c r="B78" s="407"/>
    </row>
    <row r="79" spans="1:11" x14ac:dyDescent="0.3">
      <c r="B79" s="407"/>
    </row>
    <row r="80" spans="1:11" x14ac:dyDescent="0.3">
      <c r="B80" s="407"/>
    </row>
    <row r="81" spans="2:2" x14ac:dyDescent="0.3">
      <c r="B81" s="407"/>
    </row>
    <row r="82" spans="2:2" x14ac:dyDescent="0.3">
      <c r="B82" s="407"/>
    </row>
    <row r="83" spans="2:2" x14ac:dyDescent="0.3">
      <c r="B83" s="407"/>
    </row>
    <row r="84" spans="2:2" x14ac:dyDescent="0.3">
      <c r="B84" s="407"/>
    </row>
    <row r="85" spans="2:2" x14ac:dyDescent="0.3">
      <c r="B85" s="407"/>
    </row>
    <row r="86" spans="2:2" x14ac:dyDescent="0.3">
      <c r="B86" s="407"/>
    </row>
    <row r="87" spans="2:2" x14ac:dyDescent="0.3">
      <c r="B87" s="407"/>
    </row>
    <row r="88" spans="2:2" x14ac:dyDescent="0.3">
      <c r="B88" s="407"/>
    </row>
    <row r="89" spans="2:2" x14ac:dyDescent="0.3">
      <c r="B89" s="407"/>
    </row>
    <row r="90" spans="2:2" x14ac:dyDescent="0.3">
      <c r="B90" s="407"/>
    </row>
    <row r="91" spans="2:2" x14ac:dyDescent="0.3">
      <c r="B91" s="407"/>
    </row>
    <row r="92" spans="2:2" x14ac:dyDescent="0.3">
      <c r="B92" s="407"/>
    </row>
  </sheetData>
  <mergeCells count="11">
    <mergeCell ref="A70:K70"/>
    <mergeCell ref="A71:K71"/>
    <mergeCell ref="A72:K72"/>
    <mergeCell ref="A74:K74"/>
    <mergeCell ref="A1:K1"/>
    <mergeCell ref="A2:A3"/>
    <mergeCell ref="B2:G2"/>
    <mergeCell ref="H2:J2"/>
    <mergeCell ref="K2:K3"/>
    <mergeCell ref="A69:K69"/>
    <mergeCell ref="A73:K73"/>
  </mergeCells>
  <pageMargins left="0.7" right="0.7" top="0.78740157499999996" bottom="0.78740157499999996" header="0.3" footer="0.3"/>
  <pageSetup orientation="portrait" verticalDpi="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5"/>
  <sheetViews>
    <sheetView topLeftCell="A7" workbookViewId="0">
      <selection activeCell="G7" sqref="G7"/>
    </sheetView>
  </sheetViews>
  <sheetFormatPr defaultRowHeight="14.4" x14ac:dyDescent="0.3"/>
  <cols>
    <col min="1" max="1" width="26.88671875" style="2" customWidth="1"/>
    <col min="2" max="2" width="7.44140625" style="1" customWidth="1"/>
    <col min="3" max="3" width="10.6640625" style="1" customWidth="1"/>
    <col min="4" max="4" width="16.88671875" style="1" customWidth="1"/>
    <col min="5" max="5" width="14.5546875" style="1" customWidth="1"/>
  </cols>
  <sheetData>
    <row r="1" spans="1:5" ht="34.5" customHeight="1" x14ac:dyDescent="0.3">
      <c r="A1" s="644" t="s">
        <v>678</v>
      </c>
      <c r="B1" s="645"/>
      <c r="C1" s="646"/>
      <c r="D1" s="646"/>
      <c r="E1" s="647"/>
    </row>
    <row r="2" spans="1:5" ht="36.75" customHeight="1" x14ac:dyDescent="0.3">
      <c r="A2" s="198" t="s">
        <v>200</v>
      </c>
      <c r="B2" s="648" t="s">
        <v>236</v>
      </c>
      <c r="C2" s="649"/>
      <c r="D2" s="650"/>
      <c r="E2" s="651" t="s">
        <v>679</v>
      </c>
    </row>
    <row r="3" spans="1:5" x14ac:dyDescent="0.3">
      <c r="A3" s="654"/>
      <c r="B3" s="656" t="s">
        <v>680</v>
      </c>
      <c r="C3" s="656"/>
      <c r="D3" s="657" t="s">
        <v>681</v>
      </c>
      <c r="E3" s="652"/>
    </row>
    <row r="4" spans="1:5" ht="55.2" x14ac:dyDescent="0.3">
      <c r="A4" s="655"/>
      <c r="B4" s="408" t="s">
        <v>38</v>
      </c>
      <c r="C4" s="408" t="s">
        <v>682</v>
      </c>
      <c r="D4" s="657"/>
      <c r="E4" s="653"/>
    </row>
    <row r="5" spans="1:5" x14ac:dyDescent="0.3">
      <c r="A5" s="200" t="s">
        <v>201</v>
      </c>
      <c r="B5" s="474"/>
      <c r="C5" s="475"/>
      <c r="D5" s="475"/>
      <c r="E5" s="409"/>
    </row>
    <row r="6" spans="1:5" x14ac:dyDescent="0.3">
      <c r="A6" s="231" t="s">
        <v>683</v>
      </c>
      <c r="B6" s="480">
        <v>2</v>
      </c>
      <c r="C6" s="481">
        <v>2</v>
      </c>
      <c r="D6" s="481">
        <v>2</v>
      </c>
      <c r="E6" s="486">
        <v>49.5</v>
      </c>
    </row>
    <row r="7" spans="1:5" x14ac:dyDescent="0.3">
      <c r="A7" s="231" t="s">
        <v>51</v>
      </c>
      <c r="B7" s="480"/>
      <c r="C7" s="482"/>
      <c r="D7" s="482"/>
      <c r="E7" s="487"/>
    </row>
    <row r="8" spans="1:5" x14ac:dyDescent="0.3">
      <c r="A8" s="231" t="s">
        <v>684</v>
      </c>
      <c r="B8" s="483">
        <v>10</v>
      </c>
      <c r="C8" s="482">
        <v>8</v>
      </c>
      <c r="D8" s="482">
        <v>2</v>
      </c>
      <c r="E8" s="488">
        <v>43.5</v>
      </c>
    </row>
    <row r="9" spans="1:5" x14ac:dyDescent="0.3">
      <c r="A9" s="231" t="s">
        <v>51</v>
      </c>
      <c r="B9" s="483">
        <v>1</v>
      </c>
      <c r="C9" s="482"/>
      <c r="D9" s="482">
        <v>1</v>
      </c>
      <c r="E9" s="488"/>
    </row>
    <row r="10" spans="1:5" x14ac:dyDescent="0.3">
      <c r="A10" s="200" t="s">
        <v>202</v>
      </c>
      <c r="B10" s="474"/>
      <c r="C10" s="475"/>
      <c r="D10" s="475"/>
      <c r="E10" s="489"/>
    </row>
    <row r="11" spans="1:5" x14ac:dyDescent="0.3">
      <c r="A11" s="231" t="s">
        <v>683</v>
      </c>
      <c r="B11" s="476"/>
      <c r="C11" s="477"/>
      <c r="D11" s="477"/>
      <c r="E11" s="487"/>
    </row>
    <row r="12" spans="1:5" x14ac:dyDescent="0.3">
      <c r="A12" s="231" t="s">
        <v>51</v>
      </c>
      <c r="B12" s="476"/>
      <c r="C12" s="477"/>
      <c r="D12" s="477"/>
      <c r="E12" s="487"/>
    </row>
    <row r="13" spans="1:5" x14ac:dyDescent="0.3">
      <c r="A13" s="231" t="s">
        <v>684</v>
      </c>
      <c r="B13" s="480">
        <v>1</v>
      </c>
      <c r="C13" s="482">
        <v>1</v>
      </c>
      <c r="D13" s="477"/>
      <c r="E13" s="490">
        <v>39</v>
      </c>
    </row>
    <row r="14" spans="1:5" x14ac:dyDescent="0.3">
      <c r="A14" s="231" t="s">
        <v>51</v>
      </c>
      <c r="B14" s="476"/>
      <c r="C14" s="477"/>
      <c r="D14" s="477"/>
      <c r="E14" s="488"/>
    </row>
    <row r="15" spans="1:5" x14ac:dyDescent="0.3">
      <c r="A15" s="200" t="s">
        <v>205</v>
      </c>
      <c r="B15" s="474"/>
      <c r="C15" s="475"/>
      <c r="D15" s="475"/>
      <c r="E15" s="489"/>
    </row>
    <row r="16" spans="1:5" x14ac:dyDescent="0.3">
      <c r="A16" s="231" t="s">
        <v>683</v>
      </c>
      <c r="B16" s="480">
        <v>2</v>
      </c>
      <c r="C16" s="482"/>
      <c r="D16" s="482"/>
      <c r="E16" s="491">
        <v>49</v>
      </c>
    </row>
    <row r="17" spans="1:5" x14ac:dyDescent="0.3">
      <c r="A17" s="231" t="s">
        <v>51</v>
      </c>
      <c r="B17" s="480"/>
      <c r="C17" s="482"/>
      <c r="D17" s="482"/>
      <c r="E17" s="487"/>
    </row>
    <row r="18" spans="1:5" x14ac:dyDescent="0.3">
      <c r="A18" s="231" t="s">
        <v>684</v>
      </c>
      <c r="B18" s="480">
        <v>3</v>
      </c>
      <c r="C18" s="482">
        <v>2</v>
      </c>
      <c r="D18" s="482">
        <v>1</v>
      </c>
      <c r="E18" s="490">
        <v>42.66</v>
      </c>
    </row>
    <row r="19" spans="1:5" x14ac:dyDescent="0.3">
      <c r="A19" s="231" t="s">
        <v>51</v>
      </c>
      <c r="B19" s="480">
        <v>2</v>
      </c>
      <c r="C19" s="482">
        <v>2</v>
      </c>
      <c r="D19" s="482">
        <v>1</v>
      </c>
      <c r="E19" s="488"/>
    </row>
    <row r="20" spans="1:5" x14ac:dyDescent="0.3">
      <c r="A20" s="200" t="s">
        <v>207</v>
      </c>
      <c r="B20" s="474"/>
      <c r="C20" s="475"/>
      <c r="D20" s="475"/>
      <c r="E20" s="489"/>
    </row>
    <row r="21" spans="1:5" x14ac:dyDescent="0.3">
      <c r="A21" s="231" t="s">
        <v>683</v>
      </c>
      <c r="B21" s="480">
        <v>2</v>
      </c>
      <c r="C21" s="482">
        <v>2</v>
      </c>
      <c r="D21" s="482"/>
      <c r="E21" s="487">
        <v>50.5</v>
      </c>
    </row>
    <row r="22" spans="1:5" x14ac:dyDescent="0.3">
      <c r="A22" s="231" t="s">
        <v>51</v>
      </c>
      <c r="B22" s="480"/>
      <c r="C22" s="482"/>
      <c r="D22" s="482"/>
      <c r="E22" s="487"/>
    </row>
    <row r="23" spans="1:5" x14ac:dyDescent="0.3">
      <c r="A23" s="231" t="s">
        <v>684</v>
      </c>
      <c r="B23" s="480">
        <v>1</v>
      </c>
      <c r="C23" s="482">
        <v>1</v>
      </c>
      <c r="D23" s="482"/>
      <c r="E23" s="490">
        <v>36</v>
      </c>
    </row>
    <row r="24" spans="1:5" x14ac:dyDescent="0.3">
      <c r="A24" s="231" t="s">
        <v>51</v>
      </c>
      <c r="B24" s="484"/>
      <c r="C24" s="485"/>
      <c r="D24" s="485"/>
      <c r="E24" s="488"/>
    </row>
    <row r="25" spans="1:5" x14ac:dyDescent="0.3">
      <c r="A25" s="204" t="s">
        <v>685</v>
      </c>
      <c r="B25" s="252">
        <f>B6+B11+B16+B21</f>
        <v>6</v>
      </c>
      <c r="C25" s="473">
        <f>C6+C11+C16+C21</f>
        <v>4</v>
      </c>
      <c r="D25" s="473">
        <v>2</v>
      </c>
      <c r="E25" s="479">
        <v>49.7</v>
      </c>
    </row>
    <row r="26" spans="1:5" x14ac:dyDescent="0.3">
      <c r="A26" s="201" t="s">
        <v>51</v>
      </c>
      <c r="B26" s="62"/>
      <c r="C26" s="410"/>
      <c r="D26" s="410"/>
      <c r="E26" s="478"/>
    </row>
    <row r="27" spans="1:5" x14ac:dyDescent="0.3">
      <c r="A27" s="204" t="s">
        <v>686</v>
      </c>
      <c r="B27" s="252">
        <f t="shared" ref="B27:D28" si="0">B8+B13+B18+B23</f>
        <v>15</v>
      </c>
      <c r="C27" s="473">
        <f t="shared" si="0"/>
        <v>12</v>
      </c>
      <c r="D27" s="473">
        <f t="shared" si="0"/>
        <v>3</v>
      </c>
      <c r="E27" s="479">
        <v>42.53</v>
      </c>
    </row>
    <row r="28" spans="1:5" ht="15" thickBot="1" x14ac:dyDescent="0.35">
      <c r="A28" s="411" t="s">
        <v>51</v>
      </c>
      <c r="B28" s="412">
        <f t="shared" si="0"/>
        <v>3</v>
      </c>
      <c r="C28" s="413">
        <f t="shared" si="0"/>
        <v>2</v>
      </c>
      <c r="D28" s="413">
        <f t="shared" si="0"/>
        <v>2</v>
      </c>
      <c r="E28" s="126"/>
    </row>
    <row r="30" spans="1:5" ht="42" customHeight="1" x14ac:dyDescent="0.3">
      <c r="A30" s="597" t="s">
        <v>687</v>
      </c>
      <c r="B30" s="597"/>
      <c r="C30" s="597"/>
      <c r="D30" s="597"/>
      <c r="E30" s="597"/>
    </row>
    <row r="31" spans="1:5" ht="27.75" customHeight="1" x14ac:dyDescent="0.3">
      <c r="A31" s="597" t="s">
        <v>688</v>
      </c>
      <c r="B31" s="597"/>
      <c r="C31" s="597"/>
      <c r="D31" s="597"/>
      <c r="E31" s="597"/>
    </row>
    <row r="32" spans="1:5" ht="29.25" customHeight="1" x14ac:dyDescent="0.3">
      <c r="A32" s="597" t="s">
        <v>689</v>
      </c>
      <c r="B32" s="597"/>
      <c r="C32" s="597"/>
      <c r="D32" s="597"/>
      <c r="E32" s="597"/>
    </row>
    <row r="33" spans="1:5" x14ac:dyDescent="0.3">
      <c r="A33" s="545" t="s">
        <v>690</v>
      </c>
      <c r="B33" s="545"/>
      <c r="C33" s="545"/>
      <c r="D33" s="545"/>
      <c r="E33" s="545"/>
    </row>
    <row r="35" spans="1:5" x14ac:dyDescent="0.3">
      <c r="A35" s="414"/>
    </row>
  </sheetData>
  <mergeCells count="10">
    <mergeCell ref="A30:E30"/>
    <mergeCell ref="A31:E31"/>
    <mergeCell ref="A32:E32"/>
    <mergeCell ref="A33:E33"/>
    <mergeCell ref="A1:E1"/>
    <mergeCell ref="B2:D2"/>
    <mergeCell ref="E2:E4"/>
    <mergeCell ref="A3:A4"/>
    <mergeCell ref="B3:C3"/>
    <mergeCell ref="D3:D4"/>
  </mergeCells>
  <pageMargins left="0.7" right="0.7" top="0.78740157499999996" bottom="0.78740157499999996" header="0.3" footer="0.3"/>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A5" sqref="A5"/>
    </sheetView>
  </sheetViews>
  <sheetFormatPr defaultRowHeight="14.4" x14ac:dyDescent="0.3"/>
  <cols>
    <col min="1" max="1" width="22.6640625" style="2" customWidth="1"/>
    <col min="2" max="2" width="10.5546875" style="3" customWidth="1"/>
    <col min="3" max="3" width="11.44140625" style="1" customWidth="1"/>
    <col min="4" max="4" width="12" style="1" customWidth="1"/>
    <col min="5" max="5" width="24" style="1" customWidth="1"/>
  </cols>
  <sheetData>
    <row r="1" spans="1:5" ht="40.200000000000003" customHeight="1" x14ac:dyDescent="0.3">
      <c r="A1" s="659" t="s">
        <v>294</v>
      </c>
      <c r="B1" s="645"/>
      <c r="C1" s="645"/>
      <c r="D1" s="645"/>
      <c r="E1" s="647"/>
    </row>
    <row r="2" spans="1:5" ht="27.6" x14ac:dyDescent="0.3">
      <c r="A2" s="198" t="s">
        <v>200</v>
      </c>
      <c r="B2" s="660" t="s">
        <v>295</v>
      </c>
      <c r="C2" s="660"/>
      <c r="D2" s="246"/>
      <c r="E2" s="661" t="s">
        <v>4</v>
      </c>
    </row>
    <row r="3" spans="1:5" ht="27.6" x14ac:dyDescent="0.3">
      <c r="A3" s="198"/>
      <c r="B3" s="246" t="s">
        <v>4</v>
      </c>
      <c r="C3" s="7" t="s">
        <v>296</v>
      </c>
      <c r="D3" s="246" t="s">
        <v>297</v>
      </c>
      <c r="E3" s="661"/>
    </row>
    <row r="4" spans="1:5" x14ac:dyDescent="0.3">
      <c r="A4" s="14" t="s">
        <v>298</v>
      </c>
      <c r="B4" s="415">
        <v>5</v>
      </c>
      <c r="C4" s="9"/>
      <c r="D4" s="9"/>
      <c r="E4" s="277">
        <f t="shared" ref="E4:E9" si="0">SUM(B4,D4)</f>
        <v>5</v>
      </c>
    </row>
    <row r="5" spans="1:5" ht="27.6" x14ac:dyDescent="0.3">
      <c r="A5" s="14" t="s">
        <v>299</v>
      </c>
      <c r="B5" s="278">
        <v>4</v>
      </c>
      <c r="C5" s="9"/>
      <c r="D5" s="9"/>
      <c r="E5" s="277">
        <f t="shared" si="0"/>
        <v>4</v>
      </c>
    </row>
    <row r="6" spans="1:5" ht="27.6" x14ac:dyDescent="0.3">
      <c r="A6" s="14" t="s">
        <v>300</v>
      </c>
      <c r="B6" s="278"/>
      <c r="C6" s="9"/>
      <c r="D6" s="9"/>
      <c r="E6" s="277">
        <f t="shared" si="0"/>
        <v>0</v>
      </c>
    </row>
    <row r="7" spans="1:5" ht="41.4" x14ac:dyDescent="0.3">
      <c r="A7" s="14" t="s">
        <v>301</v>
      </c>
      <c r="B7" s="278">
        <v>1</v>
      </c>
      <c r="C7" s="9"/>
      <c r="D7" s="9"/>
      <c r="E7" s="277">
        <f t="shared" si="0"/>
        <v>1</v>
      </c>
    </row>
    <row r="8" spans="1:5" ht="41.4" x14ac:dyDescent="0.3">
      <c r="A8" s="14" t="s">
        <v>302</v>
      </c>
      <c r="B8" s="278"/>
      <c r="C8" s="9"/>
      <c r="D8" s="9"/>
      <c r="E8" s="277">
        <f t="shared" si="0"/>
        <v>0</v>
      </c>
    </row>
    <row r="9" spans="1:5" ht="15" thickBot="1" x14ac:dyDescent="0.35">
      <c r="A9" s="279" t="s">
        <v>303</v>
      </c>
      <c r="B9" s="280">
        <v>11419</v>
      </c>
      <c r="C9" s="281"/>
      <c r="D9" s="281"/>
      <c r="E9" s="282">
        <f t="shared" si="0"/>
        <v>11419</v>
      </c>
    </row>
    <row r="10" spans="1:5" x14ac:dyDescent="0.3">
      <c r="A10" s="283"/>
      <c r="B10" s="284"/>
      <c r="C10" s="285"/>
      <c r="D10" s="285"/>
      <c r="E10" s="285"/>
    </row>
    <row r="11" spans="1:5" ht="27.75" customHeight="1" x14ac:dyDescent="0.3">
      <c r="A11" s="597" t="s">
        <v>304</v>
      </c>
      <c r="B11" s="597"/>
      <c r="C11" s="597"/>
      <c r="D11" s="597"/>
      <c r="E11" s="597"/>
    </row>
    <row r="12" spans="1:5" ht="62.25" customHeight="1" x14ac:dyDescent="0.3">
      <c r="A12" s="640" t="s">
        <v>305</v>
      </c>
      <c r="B12" s="640"/>
      <c r="C12" s="640"/>
      <c r="D12" s="640"/>
      <c r="E12" s="640"/>
    </row>
    <row r="13" spans="1:5" ht="50.25" customHeight="1" x14ac:dyDescent="0.3">
      <c r="A13" s="640" t="s">
        <v>306</v>
      </c>
      <c r="B13" s="640"/>
      <c r="C13" s="640"/>
      <c r="D13" s="640"/>
      <c r="E13" s="640"/>
    </row>
    <row r="14" spans="1:5" ht="34.5" customHeight="1" x14ac:dyDescent="0.3">
      <c r="A14" s="597" t="s">
        <v>307</v>
      </c>
      <c r="B14" s="597"/>
      <c r="C14" s="597"/>
      <c r="D14" s="597"/>
      <c r="E14" s="597"/>
    </row>
    <row r="15" spans="1:5" ht="38.25" customHeight="1" x14ac:dyDescent="0.3">
      <c r="A15" s="597" t="s">
        <v>308</v>
      </c>
      <c r="B15" s="597"/>
      <c r="C15" s="597"/>
      <c r="D15" s="597"/>
      <c r="E15" s="597"/>
    </row>
    <row r="16" spans="1:5" ht="44.25" customHeight="1" x14ac:dyDescent="0.3">
      <c r="A16" s="658" t="s">
        <v>309</v>
      </c>
      <c r="B16" s="658"/>
      <c r="C16" s="658"/>
      <c r="D16" s="658"/>
      <c r="E16" s="658"/>
    </row>
  </sheetData>
  <mergeCells count="9">
    <mergeCell ref="A14:E14"/>
    <mergeCell ref="A15:E15"/>
    <mergeCell ref="A16:E16"/>
    <mergeCell ref="A1:E1"/>
    <mergeCell ref="B2:C2"/>
    <mergeCell ref="E2:E3"/>
    <mergeCell ref="A11:E11"/>
    <mergeCell ref="A12:E12"/>
    <mergeCell ref="A13:E13"/>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3"/>
  <sheetViews>
    <sheetView workbookViewId="0">
      <selection activeCell="A252" sqref="A252:XFD252"/>
    </sheetView>
  </sheetViews>
  <sheetFormatPr defaultRowHeight="14.4" x14ac:dyDescent="0.3"/>
  <cols>
    <col min="1" max="1" width="51.88671875" style="240" customWidth="1"/>
    <col min="2" max="2" width="13" style="240" bestFit="1" customWidth="1"/>
    <col min="3" max="5" width="13" style="240" customWidth="1"/>
    <col min="6" max="6" width="11.33203125" style="240" customWidth="1"/>
    <col min="7" max="10" width="15.44140625" style="240" customWidth="1"/>
    <col min="11" max="11" width="9.109375" style="83"/>
  </cols>
  <sheetData>
    <row r="1" spans="1:11" ht="42.75" customHeight="1" x14ac:dyDescent="0.3">
      <c r="A1" s="663" t="s">
        <v>310</v>
      </c>
      <c r="B1" s="664"/>
      <c r="C1" s="664"/>
      <c r="D1" s="664"/>
      <c r="E1" s="664"/>
      <c r="F1" s="664"/>
      <c r="G1" s="664"/>
      <c r="H1" s="664"/>
      <c r="I1" s="664"/>
      <c r="J1" s="664"/>
      <c r="K1" s="665"/>
    </row>
    <row r="2" spans="1:11" ht="15" thickBot="1" x14ac:dyDescent="0.35">
      <c r="A2" s="286" t="s">
        <v>200</v>
      </c>
      <c r="B2" s="666" t="s">
        <v>311</v>
      </c>
      <c r="C2" s="667"/>
      <c r="D2" s="668"/>
      <c r="E2" s="669" t="s">
        <v>312</v>
      </c>
      <c r="F2" s="670"/>
      <c r="G2" s="671" t="s">
        <v>313</v>
      </c>
      <c r="H2" s="673" t="s">
        <v>314</v>
      </c>
      <c r="I2" s="671" t="s">
        <v>315</v>
      </c>
      <c r="J2" s="673" t="s">
        <v>316</v>
      </c>
      <c r="K2" s="675" t="s">
        <v>317</v>
      </c>
    </row>
    <row r="3" spans="1:11" ht="41.4" x14ac:dyDescent="0.3">
      <c r="A3" s="287" t="s">
        <v>318</v>
      </c>
      <c r="B3" s="288" t="s">
        <v>38</v>
      </c>
      <c r="C3" s="289" t="s">
        <v>319</v>
      </c>
      <c r="D3" s="290" t="s">
        <v>320</v>
      </c>
      <c r="E3" s="290" t="s">
        <v>320</v>
      </c>
      <c r="F3" s="291" t="s">
        <v>38</v>
      </c>
      <c r="G3" s="672"/>
      <c r="H3" s="674"/>
      <c r="I3" s="672"/>
      <c r="J3" s="674"/>
      <c r="K3" s="676"/>
    </row>
    <row r="4" spans="1:11" x14ac:dyDescent="0.3">
      <c r="A4" s="292" t="s">
        <v>321</v>
      </c>
      <c r="B4" s="293"/>
      <c r="C4" s="294"/>
      <c r="D4" s="294"/>
      <c r="E4" s="295"/>
      <c r="F4" s="296"/>
      <c r="G4" s="235"/>
      <c r="H4" s="297"/>
      <c r="I4" s="235"/>
      <c r="J4" s="297"/>
      <c r="K4" s="298">
        <f t="shared" ref="K4:K67" si="0">SUM(B4,F4:J4)</f>
        <v>0</v>
      </c>
    </row>
    <row r="5" spans="1:11" x14ac:dyDescent="0.3">
      <c r="A5" s="292" t="s">
        <v>322</v>
      </c>
      <c r="B5" s="293"/>
      <c r="C5" s="294"/>
      <c r="D5" s="294"/>
      <c r="E5" s="295"/>
      <c r="F5" s="296">
        <v>10</v>
      </c>
      <c r="G5" s="235">
        <v>6</v>
      </c>
      <c r="H5" s="297"/>
      <c r="I5" s="299"/>
      <c r="J5" s="297"/>
      <c r="K5" s="298">
        <f t="shared" si="0"/>
        <v>16</v>
      </c>
    </row>
    <row r="6" spans="1:11" x14ac:dyDescent="0.3">
      <c r="A6" s="292" t="s">
        <v>323</v>
      </c>
      <c r="B6" s="293"/>
      <c r="C6" s="294"/>
      <c r="D6" s="294"/>
      <c r="E6" s="295"/>
      <c r="F6" s="296"/>
      <c r="G6" s="235"/>
      <c r="H6" s="297"/>
      <c r="I6" s="299"/>
      <c r="J6" s="297"/>
      <c r="K6" s="298">
        <f t="shared" si="0"/>
        <v>0</v>
      </c>
    </row>
    <row r="7" spans="1:11" x14ac:dyDescent="0.3">
      <c r="A7" s="292" t="s">
        <v>324</v>
      </c>
      <c r="B7" s="293"/>
      <c r="C7" s="294"/>
      <c r="D7" s="294"/>
      <c r="E7" s="295"/>
      <c r="F7" s="296"/>
      <c r="G7" s="235"/>
      <c r="H7" s="297"/>
      <c r="I7" s="299"/>
      <c r="J7" s="297"/>
      <c r="K7" s="298">
        <f t="shared" si="0"/>
        <v>0</v>
      </c>
    </row>
    <row r="8" spans="1:11" x14ac:dyDescent="0.3">
      <c r="A8" s="292" t="s">
        <v>325</v>
      </c>
      <c r="B8" s="293"/>
      <c r="C8" s="294"/>
      <c r="D8" s="294"/>
      <c r="E8" s="295"/>
      <c r="F8" s="296"/>
      <c r="G8" s="235"/>
      <c r="H8" s="297"/>
      <c r="I8" s="299"/>
      <c r="J8" s="297"/>
      <c r="K8" s="298">
        <f t="shared" si="0"/>
        <v>0</v>
      </c>
    </row>
    <row r="9" spans="1:11" x14ac:dyDescent="0.3">
      <c r="A9" s="292" t="s">
        <v>326</v>
      </c>
      <c r="B9" s="293"/>
      <c r="C9" s="294"/>
      <c r="D9" s="294"/>
      <c r="E9" s="295"/>
      <c r="F9" s="296"/>
      <c r="G9" s="235"/>
      <c r="H9" s="297"/>
      <c r="I9" s="299"/>
      <c r="J9" s="297"/>
      <c r="K9" s="298">
        <f t="shared" si="0"/>
        <v>0</v>
      </c>
    </row>
    <row r="10" spans="1:11" x14ac:dyDescent="0.3">
      <c r="A10" s="292" t="s">
        <v>327</v>
      </c>
      <c r="B10" s="293"/>
      <c r="C10" s="294"/>
      <c r="D10" s="294"/>
      <c r="E10" s="295"/>
      <c r="F10" s="296">
        <v>1</v>
      </c>
      <c r="G10" s="235"/>
      <c r="H10" s="297"/>
      <c r="I10" s="299"/>
      <c r="J10" s="297"/>
      <c r="K10" s="298">
        <f t="shared" si="0"/>
        <v>1</v>
      </c>
    </row>
    <row r="11" spans="1:11" x14ac:dyDescent="0.3">
      <c r="A11" s="292" t="s">
        <v>328</v>
      </c>
      <c r="B11" s="293"/>
      <c r="C11" s="294"/>
      <c r="D11" s="294"/>
      <c r="E11" s="295"/>
      <c r="F11" s="296"/>
      <c r="G11" s="235"/>
      <c r="H11" s="297"/>
      <c r="I11" s="299"/>
      <c r="J11" s="297"/>
      <c r="K11" s="298">
        <f t="shared" si="0"/>
        <v>0</v>
      </c>
    </row>
    <row r="12" spans="1:11" x14ac:dyDescent="0.3">
      <c r="A12" s="292" t="s">
        <v>329</v>
      </c>
      <c r="B12" s="293"/>
      <c r="C12" s="294"/>
      <c r="D12" s="294"/>
      <c r="E12" s="295"/>
      <c r="F12" s="296">
        <v>2</v>
      </c>
      <c r="G12" s="235"/>
      <c r="H12" s="297">
        <v>1</v>
      </c>
      <c r="I12" s="299"/>
      <c r="J12" s="297"/>
      <c r="K12" s="298">
        <f t="shared" si="0"/>
        <v>3</v>
      </c>
    </row>
    <row r="13" spans="1:11" x14ac:dyDescent="0.3">
      <c r="A13" s="292" t="s">
        <v>330</v>
      </c>
      <c r="B13" s="293"/>
      <c r="C13" s="294"/>
      <c r="D13" s="294"/>
      <c r="E13" s="295"/>
      <c r="F13" s="296"/>
      <c r="G13" s="235"/>
      <c r="H13" s="297"/>
      <c r="I13" s="299"/>
      <c r="J13" s="297"/>
      <c r="K13" s="298">
        <f t="shared" si="0"/>
        <v>0</v>
      </c>
    </row>
    <row r="14" spans="1:11" x14ac:dyDescent="0.3">
      <c r="A14" s="292" t="s">
        <v>331</v>
      </c>
      <c r="B14" s="293"/>
      <c r="C14" s="294"/>
      <c r="D14" s="294"/>
      <c r="E14" s="295"/>
      <c r="F14" s="296"/>
      <c r="G14" s="235"/>
      <c r="H14" s="297"/>
      <c r="I14" s="299"/>
      <c r="J14" s="297"/>
      <c r="K14" s="298">
        <f t="shared" si="0"/>
        <v>0</v>
      </c>
    </row>
    <row r="15" spans="1:11" x14ac:dyDescent="0.3">
      <c r="A15" s="292" t="s">
        <v>332</v>
      </c>
      <c r="B15" s="293">
        <v>23</v>
      </c>
      <c r="C15" s="294"/>
      <c r="D15" s="294"/>
      <c r="E15" s="295"/>
      <c r="F15" s="296"/>
      <c r="G15" s="235">
        <v>9</v>
      </c>
      <c r="H15" s="297"/>
      <c r="I15" s="299">
        <v>2</v>
      </c>
      <c r="J15" s="297"/>
      <c r="K15" s="298">
        <f t="shared" si="0"/>
        <v>34</v>
      </c>
    </row>
    <row r="16" spans="1:11" x14ac:dyDescent="0.3">
      <c r="A16" s="292" t="s">
        <v>333</v>
      </c>
      <c r="B16" s="293"/>
      <c r="C16" s="294"/>
      <c r="D16" s="294"/>
      <c r="E16" s="295"/>
      <c r="F16" s="296"/>
      <c r="G16" s="235"/>
      <c r="H16" s="297"/>
      <c r="I16" s="299"/>
      <c r="J16" s="297"/>
      <c r="K16" s="298">
        <f t="shared" si="0"/>
        <v>0</v>
      </c>
    </row>
    <row r="17" spans="1:11" x14ac:dyDescent="0.3">
      <c r="A17" s="292" t="s">
        <v>334</v>
      </c>
      <c r="B17" s="293"/>
      <c r="C17" s="294"/>
      <c r="D17" s="294"/>
      <c r="E17" s="295"/>
      <c r="F17" s="296"/>
      <c r="G17" s="235"/>
      <c r="H17" s="297"/>
      <c r="I17" s="299"/>
      <c r="J17" s="297"/>
      <c r="K17" s="298">
        <f t="shared" si="0"/>
        <v>0</v>
      </c>
    </row>
    <row r="18" spans="1:11" x14ac:dyDescent="0.3">
      <c r="A18" s="292" t="s">
        <v>335</v>
      </c>
      <c r="B18" s="293"/>
      <c r="C18" s="294"/>
      <c r="D18" s="294"/>
      <c r="E18" s="295"/>
      <c r="F18" s="296"/>
      <c r="G18" s="235"/>
      <c r="H18" s="297"/>
      <c r="I18" s="299"/>
      <c r="J18" s="297"/>
      <c r="K18" s="298">
        <f t="shared" si="0"/>
        <v>0</v>
      </c>
    </row>
    <row r="19" spans="1:11" x14ac:dyDescent="0.3">
      <c r="A19" s="292" t="s">
        <v>336</v>
      </c>
      <c r="B19" s="293">
        <v>1</v>
      </c>
      <c r="C19" s="294"/>
      <c r="D19" s="294"/>
      <c r="E19" s="295"/>
      <c r="F19" s="296"/>
      <c r="G19" s="235"/>
      <c r="H19" s="297"/>
      <c r="I19" s="299"/>
      <c r="J19" s="297"/>
      <c r="K19" s="298">
        <f t="shared" si="0"/>
        <v>1</v>
      </c>
    </row>
    <row r="20" spans="1:11" x14ac:dyDescent="0.3">
      <c r="A20" s="292" t="s">
        <v>337</v>
      </c>
      <c r="B20" s="293"/>
      <c r="C20" s="294"/>
      <c r="D20" s="294"/>
      <c r="E20" s="295"/>
      <c r="F20" s="296"/>
      <c r="G20" s="235"/>
      <c r="H20" s="297"/>
      <c r="I20" s="299"/>
      <c r="J20" s="297"/>
      <c r="K20" s="298">
        <f t="shared" si="0"/>
        <v>0</v>
      </c>
    </row>
    <row r="21" spans="1:11" x14ac:dyDescent="0.3">
      <c r="A21" s="292" t="s">
        <v>338</v>
      </c>
      <c r="B21" s="293">
        <v>4</v>
      </c>
      <c r="C21" s="294"/>
      <c r="D21" s="294"/>
      <c r="E21" s="295"/>
      <c r="F21" s="296">
        <v>1</v>
      </c>
      <c r="G21" s="235">
        <v>5</v>
      </c>
      <c r="H21" s="297"/>
      <c r="I21" s="299">
        <v>7</v>
      </c>
      <c r="J21" s="297"/>
      <c r="K21" s="298">
        <f t="shared" si="0"/>
        <v>17</v>
      </c>
    </row>
    <row r="22" spans="1:11" x14ac:dyDescent="0.3">
      <c r="A22" s="292" t="s">
        <v>339</v>
      </c>
      <c r="B22" s="293"/>
      <c r="C22" s="294"/>
      <c r="D22" s="294"/>
      <c r="E22" s="295"/>
      <c r="F22" s="296"/>
      <c r="G22" s="235"/>
      <c r="H22" s="297"/>
      <c r="I22" s="299"/>
      <c r="J22" s="297"/>
      <c r="K22" s="298">
        <f t="shared" si="0"/>
        <v>0</v>
      </c>
    </row>
    <row r="23" spans="1:11" x14ac:dyDescent="0.3">
      <c r="A23" s="292" t="s">
        <v>340</v>
      </c>
      <c r="B23" s="293"/>
      <c r="C23" s="294"/>
      <c r="D23" s="294"/>
      <c r="E23" s="295"/>
      <c r="F23" s="296"/>
      <c r="G23" s="235"/>
      <c r="H23" s="297"/>
      <c r="I23" s="299"/>
      <c r="J23" s="297"/>
      <c r="K23" s="298">
        <f t="shared" si="0"/>
        <v>0</v>
      </c>
    </row>
    <row r="24" spans="1:11" x14ac:dyDescent="0.3">
      <c r="A24" s="292" t="s">
        <v>341</v>
      </c>
      <c r="B24" s="293"/>
      <c r="C24" s="294"/>
      <c r="D24" s="294"/>
      <c r="E24" s="295"/>
      <c r="F24" s="296"/>
      <c r="G24" s="235"/>
      <c r="H24" s="297"/>
      <c r="I24" s="299"/>
      <c r="J24" s="297"/>
      <c r="K24" s="298">
        <f t="shared" si="0"/>
        <v>0</v>
      </c>
    </row>
    <row r="25" spans="1:11" x14ac:dyDescent="0.3">
      <c r="A25" s="292" t="s">
        <v>342</v>
      </c>
      <c r="B25" s="293"/>
      <c r="C25" s="294"/>
      <c r="D25" s="294"/>
      <c r="E25" s="295"/>
      <c r="F25" s="296">
        <v>1</v>
      </c>
      <c r="G25" s="235">
        <v>6</v>
      </c>
      <c r="H25" s="297">
        <v>1</v>
      </c>
      <c r="I25" s="299"/>
      <c r="J25" s="297"/>
      <c r="K25" s="298">
        <f t="shared" si="0"/>
        <v>8</v>
      </c>
    </row>
    <row r="26" spans="1:11" x14ac:dyDescent="0.3">
      <c r="A26" s="292" t="s">
        <v>343</v>
      </c>
      <c r="B26" s="293"/>
      <c r="C26" s="294"/>
      <c r="D26" s="294"/>
      <c r="E26" s="295"/>
      <c r="F26" s="296"/>
      <c r="G26" s="235"/>
      <c r="H26" s="297"/>
      <c r="I26" s="299"/>
      <c r="J26" s="297"/>
      <c r="K26" s="298">
        <f t="shared" si="0"/>
        <v>0</v>
      </c>
    </row>
    <row r="27" spans="1:11" x14ac:dyDescent="0.3">
      <c r="A27" s="292" t="s">
        <v>344</v>
      </c>
      <c r="B27" s="293"/>
      <c r="C27" s="294"/>
      <c r="D27" s="294"/>
      <c r="E27" s="295"/>
      <c r="F27" s="296"/>
      <c r="G27" s="235"/>
      <c r="H27" s="297"/>
      <c r="I27" s="299"/>
      <c r="J27" s="297"/>
      <c r="K27" s="298">
        <f t="shared" si="0"/>
        <v>0</v>
      </c>
    </row>
    <row r="28" spans="1:11" x14ac:dyDescent="0.3">
      <c r="A28" s="292" t="s">
        <v>345</v>
      </c>
      <c r="B28" s="293"/>
      <c r="C28" s="294"/>
      <c r="D28" s="294"/>
      <c r="E28" s="295"/>
      <c r="F28" s="296"/>
      <c r="G28" s="235"/>
      <c r="H28" s="297"/>
      <c r="I28" s="299"/>
      <c r="J28" s="297"/>
      <c r="K28" s="298">
        <f t="shared" si="0"/>
        <v>0</v>
      </c>
    </row>
    <row r="29" spans="1:11" x14ac:dyDescent="0.3">
      <c r="A29" s="292" t="s">
        <v>346</v>
      </c>
      <c r="B29" s="293"/>
      <c r="C29" s="294"/>
      <c r="D29" s="294"/>
      <c r="E29" s="295"/>
      <c r="F29" s="296"/>
      <c r="G29" s="235"/>
      <c r="H29" s="297"/>
      <c r="I29" s="299"/>
      <c r="J29" s="297"/>
      <c r="K29" s="298">
        <f t="shared" si="0"/>
        <v>0</v>
      </c>
    </row>
    <row r="30" spans="1:11" x14ac:dyDescent="0.3">
      <c r="A30" s="292" t="s">
        <v>347</v>
      </c>
      <c r="B30" s="293"/>
      <c r="C30" s="294"/>
      <c r="D30" s="294"/>
      <c r="E30" s="295"/>
      <c r="F30" s="296"/>
      <c r="G30" s="235"/>
      <c r="H30" s="297"/>
      <c r="I30" s="299"/>
      <c r="J30" s="297"/>
      <c r="K30" s="298">
        <f t="shared" si="0"/>
        <v>0</v>
      </c>
    </row>
    <row r="31" spans="1:11" x14ac:dyDescent="0.3">
      <c r="A31" s="292" t="s">
        <v>348</v>
      </c>
      <c r="B31" s="293"/>
      <c r="C31" s="294"/>
      <c r="D31" s="294"/>
      <c r="E31" s="295"/>
      <c r="F31" s="296"/>
      <c r="G31" s="235"/>
      <c r="H31" s="297"/>
      <c r="I31" s="299"/>
      <c r="J31" s="297"/>
      <c r="K31" s="298">
        <f t="shared" si="0"/>
        <v>0</v>
      </c>
    </row>
    <row r="32" spans="1:11" x14ac:dyDescent="0.3">
      <c r="A32" s="292" t="s">
        <v>349</v>
      </c>
      <c r="B32" s="293"/>
      <c r="C32" s="294"/>
      <c r="D32" s="294"/>
      <c r="E32" s="295"/>
      <c r="F32" s="296"/>
      <c r="G32" s="235"/>
      <c r="H32" s="297"/>
      <c r="I32" s="299"/>
      <c r="J32" s="297"/>
      <c r="K32" s="298">
        <f t="shared" si="0"/>
        <v>0</v>
      </c>
    </row>
    <row r="33" spans="1:11" x14ac:dyDescent="0.3">
      <c r="A33" s="292" t="s">
        <v>350</v>
      </c>
      <c r="B33" s="293"/>
      <c r="C33" s="294"/>
      <c r="D33" s="294"/>
      <c r="E33" s="295"/>
      <c r="F33" s="296"/>
      <c r="G33" s="235">
        <v>2</v>
      </c>
      <c r="H33" s="297"/>
      <c r="I33" s="299"/>
      <c r="J33" s="297"/>
      <c r="K33" s="298">
        <f t="shared" si="0"/>
        <v>2</v>
      </c>
    </row>
    <row r="34" spans="1:11" x14ac:dyDescent="0.3">
      <c r="A34" s="292" t="s">
        <v>351</v>
      </c>
      <c r="B34" s="293"/>
      <c r="C34" s="294"/>
      <c r="D34" s="294"/>
      <c r="E34" s="295"/>
      <c r="F34" s="296"/>
      <c r="G34" s="235"/>
      <c r="H34" s="297"/>
      <c r="I34" s="299"/>
      <c r="J34" s="297"/>
      <c r="K34" s="298">
        <f t="shared" si="0"/>
        <v>0</v>
      </c>
    </row>
    <row r="35" spans="1:11" x14ac:dyDescent="0.3">
      <c r="A35" s="292" t="s">
        <v>352</v>
      </c>
      <c r="B35" s="293">
        <v>4</v>
      </c>
      <c r="C35" s="294"/>
      <c r="D35" s="294"/>
      <c r="E35" s="295"/>
      <c r="F35" s="296">
        <v>1</v>
      </c>
      <c r="G35" s="235">
        <v>1</v>
      </c>
      <c r="H35" s="297"/>
      <c r="I35" s="299">
        <v>9</v>
      </c>
      <c r="J35" s="297">
        <v>3</v>
      </c>
      <c r="K35" s="298">
        <f t="shared" si="0"/>
        <v>18</v>
      </c>
    </row>
    <row r="36" spans="1:11" x14ac:dyDescent="0.3">
      <c r="A36" s="292" t="s">
        <v>353</v>
      </c>
      <c r="B36" s="293"/>
      <c r="C36" s="294"/>
      <c r="D36" s="294"/>
      <c r="E36" s="295"/>
      <c r="F36" s="296"/>
      <c r="G36" s="235"/>
      <c r="H36" s="297"/>
      <c r="I36" s="299"/>
      <c r="J36" s="297"/>
      <c r="K36" s="298">
        <f t="shared" si="0"/>
        <v>0</v>
      </c>
    </row>
    <row r="37" spans="1:11" x14ac:dyDescent="0.3">
      <c r="A37" s="292" t="s">
        <v>354</v>
      </c>
      <c r="B37" s="293"/>
      <c r="C37" s="294"/>
      <c r="D37" s="294"/>
      <c r="E37" s="295"/>
      <c r="F37" s="296"/>
      <c r="G37" s="235"/>
      <c r="H37" s="297"/>
      <c r="I37" s="299"/>
      <c r="J37" s="297"/>
      <c r="K37" s="298">
        <f t="shared" si="0"/>
        <v>0</v>
      </c>
    </row>
    <row r="38" spans="1:11" x14ac:dyDescent="0.3">
      <c r="A38" s="292" t="s">
        <v>355</v>
      </c>
      <c r="B38" s="293"/>
      <c r="C38" s="294"/>
      <c r="D38" s="294"/>
      <c r="E38" s="295"/>
      <c r="F38" s="296"/>
      <c r="G38" s="235"/>
      <c r="H38" s="297"/>
      <c r="I38" s="299"/>
      <c r="J38" s="297"/>
      <c r="K38" s="298">
        <f t="shared" si="0"/>
        <v>0</v>
      </c>
    </row>
    <row r="39" spans="1:11" x14ac:dyDescent="0.3">
      <c r="A39" s="292" t="s">
        <v>356</v>
      </c>
      <c r="B39" s="293"/>
      <c r="C39" s="294"/>
      <c r="D39" s="294"/>
      <c r="E39" s="295"/>
      <c r="F39" s="296">
        <v>5</v>
      </c>
      <c r="G39" s="235"/>
      <c r="H39" s="297"/>
      <c r="I39" s="299"/>
      <c r="J39" s="297"/>
      <c r="K39" s="298">
        <f t="shared" si="0"/>
        <v>5</v>
      </c>
    </row>
    <row r="40" spans="1:11" x14ac:dyDescent="0.3">
      <c r="A40" s="292" t="s">
        <v>357</v>
      </c>
      <c r="B40" s="293"/>
      <c r="C40" s="294"/>
      <c r="D40" s="294"/>
      <c r="E40" s="295"/>
      <c r="F40" s="296"/>
      <c r="G40" s="235"/>
      <c r="H40" s="297"/>
      <c r="I40" s="299"/>
      <c r="J40" s="297"/>
      <c r="K40" s="298">
        <f t="shared" si="0"/>
        <v>0</v>
      </c>
    </row>
    <row r="41" spans="1:11" x14ac:dyDescent="0.3">
      <c r="A41" s="292" t="s">
        <v>358</v>
      </c>
      <c r="B41" s="293"/>
      <c r="C41" s="294"/>
      <c r="D41" s="294"/>
      <c r="E41" s="295"/>
      <c r="F41" s="296"/>
      <c r="G41" s="235"/>
      <c r="H41" s="297"/>
      <c r="I41" s="299"/>
      <c r="J41" s="297"/>
      <c r="K41" s="298">
        <f t="shared" si="0"/>
        <v>0</v>
      </c>
    </row>
    <row r="42" spans="1:11" x14ac:dyDescent="0.3">
      <c r="A42" s="292" t="s">
        <v>359</v>
      </c>
      <c r="B42" s="293">
        <v>1</v>
      </c>
      <c r="C42" s="294"/>
      <c r="D42" s="294"/>
      <c r="E42" s="295"/>
      <c r="F42" s="296"/>
      <c r="G42" s="235">
        <v>1</v>
      </c>
      <c r="H42" s="297"/>
      <c r="I42" s="299">
        <v>1</v>
      </c>
      <c r="J42" s="297"/>
      <c r="K42" s="298">
        <f t="shared" si="0"/>
        <v>3</v>
      </c>
    </row>
    <row r="43" spans="1:11" x14ac:dyDescent="0.3">
      <c r="A43" s="292" t="s">
        <v>360</v>
      </c>
      <c r="B43" s="293"/>
      <c r="C43" s="294"/>
      <c r="D43" s="294"/>
      <c r="E43" s="295"/>
      <c r="F43" s="296"/>
      <c r="G43" s="235"/>
      <c r="H43" s="297"/>
      <c r="I43" s="299"/>
      <c r="J43" s="297"/>
      <c r="K43" s="298">
        <f t="shared" si="0"/>
        <v>0</v>
      </c>
    </row>
    <row r="44" spans="1:11" x14ac:dyDescent="0.3">
      <c r="A44" s="292" t="s">
        <v>361</v>
      </c>
      <c r="B44" s="293"/>
      <c r="C44" s="294"/>
      <c r="D44" s="294"/>
      <c r="E44" s="295"/>
      <c r="F44" s="296"/>
      <c r="G44" s="235"/>
      <c r="H44" s="297"/>
      <c r="I44" s="299"/>
      <c r="J44" s="297"/>
      <c r="K44" s="298">
        <f t="shared" si="0"/>
        <v>0</v>
      </c>
    </row>
    <row r="45" spans="1:11" x14ac:dyDescent="0.3">
      <c r="A45" s="292" t="s">
        <v>362</v>
      </c>
      <c r="B45" s="293"/>
      <c r="C45" s="294"/>
      <c r="D45" s="294"/>
      <c r="E45" s="295"/>
      <c r="F45" s="296">
        <v>2</v>
      </c>
      <c r="G45" s="235"/>
      <c r="H45" s="297"/>
      <c r="I45" s="299"/>
      <c r="J45" s="297"/>
      <c r="K45" s="298">
        <f t="shared" si="0"/>
        <v>2</v>
      </c>
    </row>
    <row r="46" spans="1:11" x14ac:dyDescent="0.3">
      <c r="A46" s="292" t="s">
        <v>363</v>
      </c>
      <c r="B46" s="293"/>
      <c r="C46" s="294"/>
      <c r="D46" s="294"/>
      <c r="E46" s="295"/>
      <c r="F46" s="296"/>
      <c r="G46" s="235"/>
      <c r="H46" s="297"/>
      <c r="I46" s="299"/>
      <c r="J46" s="297"/>
      <c r="K46" s="298">
        <f t="shared" si="0"/>
        <v>0</v>
      </c>
    </row>
    <row r="47" spans="1:11" x14ac:dyDescent="0.3">
      <c r="A47" s="292" t="s">
        <v>364</v>
      </c>
      <c r="B47" s="293"/>
      <c r="C47" s="294"/>
      <c r="D47" s="294"/>
      <c r="E47" s="295"/>
      <c r="F47" s="296"/>
      <c r="G47" s="235"/>
      <c r="H47" s="297">
        <v>2</v>
      </c>
      <c r="I47" s="299"/>
      <c r="J47" s="297"/>
      <c r="K47" s="298">
        <f t="shared" si="0"/>
        <v>2</v>
      </c>
    </row>
    <row r="48" spans="1:11" x14ac:dyDescent="0.3">
      <c r="A48" s="292" t="s">
        <v>365</v>
      </c>
      <c r="B48" s="293">
        <v>1</v>
      </c>
      <c r="C48" s="294"/>
      <c r="D48" s="294"/>
      <c r="E48" s="295"/>
      <c r="F48" s="296"/>
      <c r="G48" s="235"/>
      <c r="H48" s="297"/>
      <c r="I48" s="299"/>
      <c r="J48" s="297"/>
      <c r="K48" s="298">
        <f t="shared" si="0"/>
        <v>1</v>
      </c>
    </row>
    <row r="49" spans="1:11" x14ac:dyDescent="0.3">
      <c r="A49" s="292" t="s">
        <v>366</v>
      </c>
      <c r="B49" s="293"/>
      <c r="C49" s="294"/>
      <c r="D49" s="294"/>
      <c r="E49" s="295"/>
      <c r="F49" s="296"/>
      <c r="G49" s="235"/>
      <c r="H49" s="297"/>
      <c r="I49" s="299"/>
      <c r="J49" s="297"/>
      <c r="K49" s="298">
        <f t="shared" si="0"/>
        <v>0</v>
      </c>
    </row>
    <row r="50" spans="1:11" x14ac:dyDescent="0.3">
      <c r="A50" s="292" t="s">
        <v>367</v>
      </c>
      <c r="B50" s="293"/>
      <c r="C50" s="294"/>
      <c r="D50" s="294"/>
      <c r="E50" s="295"/>
      <c r="F50" s="296"/>
      <c r="G50" s="235"/>
      <c r="H50" s="297"/>
      <c r="I50" s="299"/>
      <c r="J50" s="297"/>
      <c r="K50" s="298">
        <f t="shared" si="0"/>
        <v>0</v>
      </c>
    </row>
    <row r="51" spans="1:11" x14ac:dyDescent="0.3">
      <c r="A51" s="292" t="s">
        <v>368</v>
      </c>
      <c r="B51" s="293"/>
      <c r="C51" s="294"/>
      <c r="D51" s="294"/>
      <c r="E51" s="295"/>
      <c r="F51" s="296"/>
      <c r="G51" s="235"/>
      <c r="H51" s="297"/>
      <c r="I51" s="299"/>
      <c r="J51" s="297"/>
      <c r="K51" s="298">
        <f t="shared" si="0"/>
        <v>0</v>
      </c>
    </row>
    <row r="52" spans="1:11" x14ac:dyDescent="0.3">
      <c r="A52" s="292" t="s">
        <v>369</v>
      </c>
      <c r="B52" s="293"/>
      <c r="C52" s="294"/>
      <c r="D52" s="294"/>
      <c r="E52" s="295"/>
      <c r="F52" s="296">
        <v>3</v>
      </c>
      <c r="G52" s="235"/>
      <c r="H52" s="297"/>
      <c r="I52" s="299"/>
      <c r="J52" s="297"/>
      <c r="K52" s="298">
        <f t="shared" si="0"/>
        <v>3</v>
      </c>
    </row>
    <row r="53" spans="1:11" x14ac:dyDescent="0.3">
      <c r="A53" s="292" t="s">
        <v>370</v>
      </c>
      <c r="B53" s="293"/>
      <c r="C53" s="294"/>
      <c r="D53" s="294"/>
      <c r="E53" s="295"/>
      <c r="F53" s="296"/>
      <c r="G53" s="235"/>
      <c r="H53" s="297"/>
      <c r="I53" s="299"/>
      <c r="J53" s="297"/>
      <c r="K53" s="298">
        <f t="shared" si="0"/>
        <v>0</v>
      </c>
    </row>
    <row r="54" spans="1:11" x14ac:dyDescent="0.3">
      <c r="A54" s="292" t="s">
        <v>371</v>
      </c>
      <c r="B54" s="293"/>
      <c r="C54" s="294"/>
      <c r="D54" s="294"/>
      <c r="E54" s="295"/>
      <c r="F54" s="296"/>
      <c r="G54" s="235"/>
      <c r="H54" s="297"/>
      <c r="I54" s="299"/>
      <c r="J54" s="297"/>
      <c r="K54" s="298">
        <f t="shared" si="0"/>
        <v>0</v>
      </c>
    </row>
    <row r="55" spans="1:11" x14ac:dyDescent="0.3">
      <c r="A55" s="292" t="s">
        <v>372</v>
      </c>
      <c r="B55" s="293"/>
      <c r="C55" s="294"/>
      <c r="D55" s="294"/>
      <c r="E55" s="295"/>
      <c r="F55" s="296"/>
      <c r="G55" s="235"/>
      <c r="H55" s="297"/>
      <c r="I55" s="299"/>
      <c r="J55" s="297"/>
      <c r="K55" s="298">
        <f t="shared" si="0"/>
        <v>0</v>
      </c>
    </row>
    <row r="56" spans="1:11" x14ac:dyDescent="0.3">
      <c r="A56" s="292" t="s">
        <v>373</v>
      </c>
      <c r="B56" s="293"/>
      <c r="C56" s="294"/>
      <c r="D56" s="294"/>
      <c r="E56" s="295"/>
      <c r="F56" s="296"/>
      <c r="G56" s="235"/>
      <c r="H56" s="297"/>
      <c r="I56" s="299"/>
      <c r="J56" s="297"/>
      <c r="K56" s="298">
        <f t="shared" si="0"/>
        <v>0</v>
      </c>
    </row>
    <row r="57" spans="1:11" x14ac:dyDescent="0.3">
      <c r="A57" s="292" t="s">
        <v>374</v>
      </c>
      <c r="B57" s="293"/>
      <c r="C57" s="294"/>
      <c r="D57" s="294"/>
      <c r="E57" s="295"/>
      <c r="F57" s="296"/>
      <c r="G57" s="235"/>
      <c r="H57" s="297"/>
      <c r="I57" s="299"/>
      <c r="J57" s="297"/>
      <c r="K57" s="298">
        <f t="shared" si="0"/>
        <v>0</v>
      </c>
    </row>
    <row r="58" spans="1:11" x14ac:dyDescent="0.3">
      <c r="A58" s="292" t="s">
        <v>375</v>
      </c>
      <c r="B58" s="293"/>
      <c r="C58" s="294"/>
      <c r="D58" s="294"/>
      <c r="E58" s="295"/>
      <c r="F58" s="296"/>
      <c r="G58" s="235"/>
      <c r="H58" s="297"/>
      <c r="I58" s="299"/>
      <c r="J58" s="297"/>
      <c r="K58" s="298">
        <f t="shared" si="0"/>
        <v>0</v>
      </c>
    </row>
    <row r="59" spans="1:11" x14ac:dyDescent="0.3">
      <c r="A59" s="292" t="s">
        <v>376</v>
      </c>
      <c r="B59" s="293">
        <v>4</v>
      </c>
      <c r="C59" s="294"/>
      <c r="D59" s="294"/>
      <c r="E59" s="295"/>
      <c r="F59" s="296">
        <v>19</v>
      </c>
      <c r="G59" s="235">
        <v>2</v>
      </c>
      <c r="H59" s="297">
        <v>1</v>
      </c>
      <c r="I59" s="299">
        <v>2</v>
      </c>
      <c r="J59" s="297"/>
      <c r="K59" s="298">
        <f>SUM(B59,F59:J59)</f>
        <v>28</v>
      </c>
    </row>
    <row r="60" spans="1:11" x14ac:dyDescent="0.3">
      <c r="A60" s="292" t="s">
        <v>377</v>
      </c>
      <c r="B60" s="293"/>
      <c r="C60" s="294"/>
      <c r="D60" s="294"/>
      <c r="E60" s="295"/>
      <c r="F60" s="296"/>
      <c r="G60" s="235"/>
      <c r="H60" s="297"/>
      <c r="I60" s="299"/>
      <c r="J60" s="297"/>
      <c r="K60" s="298">
        <f t="shared" si="0"/>
        <v>0</v>
      </c>
    </row>
    <row r="61" spans="1:11" x14ac:dyDescent="0.3">
      <c r="A61" s="292" t="s">
        <v>378</v>
      </c>
      <c r="B61" s="293">
        <v>8</v>
      </c>
      <c r="C61" s="294"/>
      <c r="D61" s="294"/>
      <c r="E61" s="295"/>
      <c r="F61" s="296"/>
      <c r="G61" s="235"/>
      <c r="H61" s="297"/>
      <c r="I61" s="299">
        <v>2</v>
      </c>
      <c r="J61" s="297"/>
      <c r="K61" s="298">
        <f t="shared" si="0"/>
        <v>10</v>
      </c>
    </row>
    <row r="62" spans="1:11" x14ac:dyDescent="0.3">
      <c r="A62" s="292" t="s">
        <v>379</v>
      </c>
      <c r="B62" s="293"/>
      <c r="C62" s="294"/>
      <c r="D62" s="294"/>
      <c r="E62" s="295"/>
      <c r="F62" s="296"/>
      <c r="G62" s="235"/>
      <c r="H62" s="297"/>
      <c r="I62" s="299"/>
      <c r="J62" s="297"/>
      <c r="K62" s="298">
        <f t="shared" si="0"/>
        <v>0</v>
      </c>
    </row>
    <row r="63" spans="1:11" x14ac:dyDescent="0.3">
      <c r="A63" s="292" t="s">
        <v>380</v>
      </c>
      <c r="B63" s="293"/>
      <c r="C63" s="294"/>
      <c r="D63" s="294"/>
      <c r="E63" s="295"/>
      <c r="F63" s="296"/>
      <c r="G63" s="235"/>
      <c r="H63" s="297"/>
      <c r="I63" s="299"/>
      <c r="J63" s="297"/>
      <c r="K63" s="298">
        <f t="shared" si="0"/>
        <v>0</v>
      </c>
    </row>
    <row r="64" spans="1:11" x14ac:dyDescent="0.3">
      <c r="A64" s="292" t="s">
        <v>381</v>
      </c>
      <c r="B64" s="293">
        <v>1</v>
      </c>
      <c r="C64" s="294"/>
      <c r="D64" s="294"/>
      <c r="E64" s="295"/>
      <c r="F64" s="296"/>
      <c r="G64" s="235">
        <v>1</v>
      </c>
      <c r="H64" s="297"/>
      <c r="I64" s="299">
        <v>1</v>
      </c>
      <c r="J64" s="297"/>
      <c r="K64" s="298">
        <f t="shared" si="0"/>
        <v>3</v>
      </c>
    </row>
    <row r="65" spans="1:11" x14ac:dyDescent="0.3">
      <c r="A65" s="292" t="s">
        <v>382</v>
      </c>
      <c r="B65" s="293"/>
      <c r="C65" s="294"/>
      <c r="D65" s="294"/>
      <c r="E65" s="295"/>
      <c r="F65" s="296"/>
      <c r="G65" s="235"/>
      <c r="H65" s="297"/>
      <c r="I65" s="299"/>
      <c r="J65" s="297"/>
      <c r="K65" s="298">
        <f t="shared" si="0"/>
        <v>0</v>
      </c>
    </row>
    <row r="66" spans="1:11" x14ac:dyDescent="0.3">
      <c r="A66" s="292" t="s">
        <v>383</v>
      </c>
      <c r="B66" s="293"/>
      <c r="C66" s="294"/>
      <c r="D66" s="294"/>
      <c r="E66" s="295"/>
      <c r="F66" s="296"/>
      <c r="G66" s="235"/>
      <c r="H66" s="297"/>
      <c r="I66" s="299"/>
      <c r="J66" s="297"/>
      <c r="K66" s="298">
        <f t="shared" si="0"/>
        <v>0</v>
      </c>
    </row>
    <row r="67" spans="1:11" x14ac:dyDescent="0.3">
      <c r="A67" s="292" t="s">
        <v>384</v>
      </c>
      <c r="B67" s="293">
        <v>5</v>
      </c>
      <c r="C67" s="294"/>
      <c r="D67" s="294"/>
      <c r="E67" s="295"/>
      <c r="F67" s="296"/>
      <c r="G67" s="235">
        <v>1</v>
      </c>
      <c r="H67" s="297"/>
      <c r="I67" s="299">
        <v>1</v>
      </c>
      <c r="J67" s="297"/>
      <c r="K67" s="298">
        <f t="shared" si="0"/>
        <v>7</v>
      </c>
    </row>
    <row r="68" spans="1:11" x14ac:dyDescent="0.3">
      <c r="A68" s="292" t="s">
        <v>385</v>
      </c>
      <c r="B68" s="293"/>
      <c r="C68" s="294"/>
      <c r="D68" s="294"/>
      <c r="E68" s="295"/>
      <c r="F68" s="296"/>
      <c r="G68" s="235"/>
      <c r="H68" s="297"/>
      <c r="I68" s="299"/>
      <c r="J68" s="297"/>
      <c r="K68" s="298">
        <f t="shared" ref="K68:K131" si="1">SUM(B68,F68:J68)</f>
        <v>0</v>
      </c>
    </row>
    <row r="69" spans="1:11" x14ac:dyDescent="0.3">
      <c r="A69" s="292" t="s">
        <v>386</v>
      </c>
      <c r="B69" s="293"/>
      <c r="C69" s="294"/>
      <c r="D69" s="294"/>
      <c r="E69" s="295"/>
      <c r="F69" s="296"/>
      <c r="G69" s="235"/>
      <c r="H69" s="297"/>
      <c r="I69" s="299"/>
      <c r="J69" s="297"/>
      <c r="K69" s="298">
        <f t="shared" si="1"/>
        <v>0</v>
      </c>
    </row>
    <row r="70" spans="1:11" x14ac:dyDescent="0.3">
      <c r="A70" s="292" t="s">
        <v>387</v>
      </c>
      <c r="B70" s="293">
        <v>4</v>
      </c>
      <c r="C70" s="294"/>
      <c r="D70" s="294"/>
      <c r="E70" s="295"/>
      <c r="F70" s="296"/>
      <c r="G70" s="235">
        <v>3</v>
      </c>
      <c r="H70" s="297"/>
      <c r="I70" s="299">
        <v>1</v>
      </c>
      <c r="J70" s="297"/>
      <c r="K70" s="298">
        <f t="shared" si="1"/>
        <v>8</v>
      </c>
    </row>
    <row r="71" spans="1:11" x14ac:dyDescent="0.3">
      <c r="A71" s="292" t="s">
        <v>388</v>
      </c>
      <c r="B71" s="293"/>
      <c r="C71" s="294"/>
      <c r="D71" s="294"/>
      <c r="E71" s="295"/>
      <c r="F71" s="296"/>
      <c r="G71" s="235"/>
      <c r="H71" s="297"/>
      <c r="I71" s="299"/>
      <c r="J71" s="297"/>
      <c r="K71" s="298">
        <f t="shared" si="1"/>
        <v>0</v>
      </c>
    </row>
    <row r="72" spans="1:11" x14ac:dyDescent="0.3">
      <c r="A72" s="292" t="s">
        <v>389</v>
      </c>
      <c r="B72" s="293">
        <v>10</v>
      </c>
      <c r="C72" s="294"/>
      <c r="D72" s="294"/>
      <c r="E72" s="295"/>
      <c r="F72" s="296">
        <v>1</v>
      </c>
      <c r="G72" s="235"/>
      <c r="H72" s="297"/>
      <c r="I72" s="299"/>
      <c r="J72" s="297"/>
      <c r="K72" s="298">
        <f>SUM(B72,F72:J72)</f>
        <v>11</v>
      </c>
    </row>
    <row r="73" spans="1:11" x14ac:dyDescent="0.3">
      <c r="A73" s="292" t="s">
        <v>390</v>
      </c>
      <c r="B73" s="293"/>
      <c r="C73" s="294"/>
      <c r="D73" s="294"/>
      <c r="E73" s="295"/>
      <c r="F73" s="296"/>
      <c r="G73" s="235"/>
      <c r="H73" s="297"/>
      <c r="I73" s="299"/>
      <c r="J73" s="297"/>
      <c r="K73" s="298">
        <f t="shared" si="1"/>
        <v>0</v>
      </c>
    </row>
    <row r="74" spans="1:11" x14ac:dyDescent="0.3">
      <c r="A74" s="292" t="s">
        <v>391</v>
      </c>
      <c r="B74" s="293"/>
      <c r="C74" s="294"/>
      <c r="D74" s="294"/>
      <c r="E74" s="295"/>
      <c r="F74" s="296"/>
      <c r="G74" s="235"/>
      <c r="H74" s="297"/>
      <c r="I74" s="299"/>
      <c r="J74" s="297"/>
      <c r="K74" s="298">
        <f t="shared" si="1"/>
        <v>0</v>
      </c>
    </row>
    <row r="75" spans="1:11" x14ac:dyDescent="0.3">
      <c r="A75" s="292" t="s">
        <v>392</v>
      </c>
      <c r="B75" s="293"/>
      <c r="C75" s="294"/>
      <c r="D75" s="294"/>
      <c r="E75" s="295"/>
      <c r="F75" s="296"/>
      <c r="G75" s="235"/>
      <c r="H75" s="297"/>
      <c r="I75" s="299"/>
      <c r="J75" s="297"/>
      <c r="K75" s="298">
        <f t="shared" si="1"/>
        <v>0</v>
      </c>
    </row>
    <row r="76" spans="1:11" x14ac:dyDescent="0.3">
      <c r="A76" s="292" t="s">
        <v>393</v>
      </c>
      <c r="B76" s="293"/>
      <c r="C76" s="294"/>
      <c r="D76" s="294">
        <v>1</v>
      </c>
      <c r="E76" s="295"/>
      <c r="F76" s="296"/>
      <c r="G76" s="235"/>
      <c r="H76" s="297"/>
      <c r="I76" s="299"/>
      <c r="J76" s="297"/>
      <c r="K76" s="298">
        <f>SUM(B76,F76:J76)</f>
        <v>0</v>
      </c>
    </row>
    <row r="77" spans="1:11" x14ac:dyDescent="0.3">
      <c r="A77" s="292" t="s">
        <v>394</v>
      </c>
      <c r="B77" s="293">
        <v>11</v>
      </c>
      <c r="C77" s="294"/>
      <c r="D77" s="294"/>
      <c r="E77" s="295"/>
      <c r="F77" s="296">
        <v>1</v>
      </c>
      <c r="G77" s="235">
        <v>5</v>
      </c>
      <c r="H77" s="297"/>
      <c r="I77" s="299"/>
      <c r="J77" s="297"/>
      <c r="K77" s="298">
        <f t="shared" si="1"/>
        <v>17</v>
      </c>
    </row>
    <row r="78" spans="1:11" x14ac:dyDescent="0.3">
      <c r="A78" s="292" t="s">
        <v>395</v>
      </c>
      <c r="B78" s="293"/>
      <c r="C78" s="294"/>
      <c r="D78" s="294"/>
      <c r="E78" s="295"/>
      <c r="F78" s="296">
        <v>2</v>
      </c>
      <c r="G78" s="235"/>
      <c r="H78" s="297"/>
      <c r="I78" s="299"/>
      <c r="J78" s="297"/>
      <c r="K78" s="298">
        <f t="shared" si="1"/>
        <v>2</v>
      </c>
    </row>
    <row r="79" spans="1:11" x14ac:dyDescent="0.3">
      <c r="A79" s="292" t="s">
        <v>396</v>
      </c>
      <c r="B79" s="293">
        <v>9</v>
      </c>
      <c r="C79" s="294"/>
      <c r="D79" s="294"/>
      <c r="E79" s="295"/>
      <c r="F79" s="296">
        <v>67</v>
      </c>
      <c r="G79" s="235">
        <v>9</v>
      </c>
      <c r="H79" s="297">
        <v>2</v>
      </c>
      <c r="I79" s="299">
        <v>1</v>
      </c>
      <c r="J79" s="297"/>
      <c r="K79" s="298">
        <f t="shared" si="1"/>
        <v>88</v>
      </c>
    </row>
    <row r="80" spans="1:11" x14ac:dyDescent="0.3">
      <c r="A80" s="292" t="s">
        <v>397</v>
      </c>
      <c r="B80" s="293"/>
      <c r="C80" s="294"/>
      <c r="D80" s="294"/>
      <c r="E80" s="295"/>
      <c r="F80" s="296"/>
      <c r="G80" s="235"/>
      <c r="H80" s="297"/>
      <c r="I80" s="299"/>
      <c r="J80" s="297"/>
      <c r="K80" s="298">
        <f t="shared" si="1"/>
        <v>0</v>
      </c>
    </row>
    <row r="81" spans="1:11" x14ac:dyDescent="0.3">
      <c r="A81" s="292" t="s">
        <v>398</v>
      </c>
      <c r="B81" s="293"/>
      <c r="C81" s="294"/>
      <c r="D81" s="294"/>
      <c r="E81" s="295"/>
      <c r="F81" s="296"/>
      <c r="G81" s="235"/>
      <c r="H81" s="297"/>
      <c r="I81" s="299"/>
      <c r="J81" s="297"/>
      <c r="K81" s="298">
        <f t="shared" si="1"/>
        <v>0</v>
      </c>
    </row>
    <row r="82" spans="1:11" x14ac:dyDescent="0.3">
      <c r="A82" s="292" t="s">
        <v>399</v>
      </c>
      <c r="B82" s="293"/>
      <c r="C82" s="294"/>
      <c r="D82" s="294"/>
      <c r="E82" s="295"/>
      <c r="F82" s="296"/>
      <c r="G82" s="235"/>
      <c r="H82" s="297"/>
      <c r="I82" s="299"/>
      <c r="J82" s="297"/>
      <c r="K82" s="298">
        <f t="shared" si="1"/>
        <v>0</v>
      </c>
    </row>
    <row r="83" spans="1:11" x14ac:dyDescent="0.3">
      <c r="A83" s="292" t="s">
        <v>400</v>
      </c>
      <c r="B83" s="293"/>
      <c r="C83" s="294"/>
      <c r="D83" s="294"/>
      <c r="E83" s="295"/>
      <c r="F83" s="296"/>
      <c r="G83" s="235"/>
      <c r="H83" s="297"/>
      <c r="I83" s="299"/>
      <c r="J83" s="297"/>
      <c r="K83" s="298">
        <f t="shared" si="1"/>
        <v>0</v>
      </c>
    </row>
    <row r="84" spans="1:11" x14ac:dyDescent="0.3">
      <c r="A84" s="292" t="s">
        <v>401</v>
      </c>
      <c r="B84" s="293"/>
      <c r="C84" s="294"/>
      <c r="D84" s="294"/>
      <c r="E84" s="295"/>
      <c r="F84" s="296"/>
      <c r="G84" s="235"/>
      <c r="H84" s="297"/>
      <c r="I84" s="299"/>
      <c r="J84" s="297"/>
      <c r="K84" s="298">
        <f t="shared" si="1"/>
        <v>0</v>
      </c>
    </row>
    <row r="85" spans="1:11" x14ac:dyDescent="0.3">
      <c r="A85" s="292" t="s">
        <v>402</v>
      </c>
      <c r="B85" s="293">
        <v>2</v>
      </c>
      <c r="C85" s="294"/>
      <c r="D85" s="294"/>
      <c r="E85" s="295"/>
      <c r="F85" s="296"/>
      <c r="G85" s="235"/>
      <c r="H85" s="297"/>
      <c r="I85" s="299"/>
      <c r="J85" s="297"/>
      <c r="K85" s="298">
        <f t="shared" si="1"/>
        <v>2</v>
      </c>
    </row>
    <row r="86" spans="1:11" x14ac:dyDescent="0.3">
      <c r="A86" s="292" t="s">
        <v>403</v>
      </c>
      <c r="B86" s="293"/>
      <c r="C86" s="294"/>
      <c r="D86" s="294"/>
      <c r="E86" s="295"/>
      <c r="F86" s="296"/>
      <c r="G86" s="235"/>
      <c r="H86" s="297"/>
      <c r="I86" s="299"/>
      <c r="J86" s="297"/>
      <c r="K86" s="298">
        <f t="shared" si="1"/>
        <v>0</v>
      </c>
    </row>
    <row r="87" spans="1:11" x14ac:dyDescent="0.3">
      <c r="A87" s="292" t="s">
        <v>404</v>
      </c>
      <c r="B87" s="293"/>
      <c r="C87" s="294"/>
      <c r="D87" s="294"/>
      <c r="E87" s="295"/>
      <c r="F87" s="296"/>
      <c r="G87" s="235"/>
      <c r="H87" s="297"/>
      <c r="I87" s="299"/>
      <c r="J87" s="297"/>
      <c r="K87" s="298">
        <f t="shared" si="1"/>
        <v>0</v>
      </c>
    </row>
    <row r="88" spans="1:11" x14ac:dyDescent="0.3">
      <c r="A88" s="292" t="s">
        <v>405</v>
      </c>
      <c r="B88" s="293">
        <v>5</v>
      </c>
      <c r="C88" s="294">
        <v>2</v>
      </c>
      <c r="D88" s="294"/>
      <c r="E88" s="295"/>
      <c r="F88" s="296">
        <v>15</v>
      </c>
      <c r="G88" s="235">
        <v>9</v>
      </c>
      <c r="H88" s="297">
        <v>6</v>
      </c>
      <c r="I88" s="299">
        <v>4</v>
      </c>
      <c r="J88" s="297"/>
      <c r="K88" s="298">
        <f>SUM(B88,F88:J88)</f>
        <v>39</v>
      </c>
    </row>
    <row r="89" spans="1:11" x14ac:dyDescent="0.3">
      <c r="A89" s="292" t="s">
        <v>406</v>
      </c>
      <c r="B89" s="293">
        <v>27</v>
      </c>
      <c r="C89" s="294"/>
      <c r="D89" s="294"/>
      <c r="E89" s="295"/>
      <c r="F89" s="296">
        <v>4</v>
      </c>
      <c r="G89" s="235">
        <v>10</v>
      </c>
      <c r="H89" s="297">
        <v>4</v>
      </c>
      <c r="I89" s="299">
        <v>2</v>
      </c>
      <c r="J89" s="297"/>
      <c r="K89" s="298">
        <f t="shared" si="1"/>
        <v>47</v>
      </c>
    </row>
    <row r="90" spans="1:11" x14ac:dyDescent="0.3">
      <c r="A90" s="292" t="s">
        <v>407</v>
      </c>
      <c r="B90" s="293"/>
      <c r="C90" s="294"/>
      <c r="D90" s="294"/>
      <c r="E90" s="295"/>
      <c r="F90" s="296"/>
      <c r="G90" s="235"/>
      <c r="H90" s="297"/>
      <c r="I90" s="299"/>
      <c r="J90" s="297"/>
      <c r="K90" s="298">
        <f t="shared" si="1"/>
        <v>0</v>
      </c>
    </row>
    <row r="91" spans="1:11" x14ac:dyDescent="0.3">
      <c r="A91" s="292" t="s">
        <v>408</v>
      </c>
      <c r="B91" s="293"/>
      <c r="C91" s="294"/>
      <c r="D91" s="294"/>
      <c r="E91" s="295"/>
      <c r="F91" s="296"/>
      <c r="G91" s="235"/>
      <c r="H91" s="297"/>
      <c r="I91" s="299"/>
      <c r="J91" s="297"/>
      <c r="K91" s="298">
        <f t="shared" si="1"/>
        <v>0</v>
      </c>
    </row>
    <row r="92" spans="1:11" x14ac:dyDescent="0.3">
      <c r="A92" s="292" t="s">
        <v>409</v>
      </c>
      <c r="B92" s="293">
        <v>16</v>
      </c>
      <c r="C92" s="294"/>
      <c r="D92" s="294"/>
      <c r="E92" s="295"/>
      <c r="F92" s="296">
        <v>12</v>
      </c>
      <c r="G92" s="235">
        <v>5</v>
      </c>
      <c r="H92" s="297"/>
      <c r="I92" s="299">
        <v>2</v>
      </c>
      <c r="J92" s="297"/>
      <c r="K92" s="298">
        <f t="shared" si="1"/>
        <v>35</v>
      </c>
    </row>
    <row r="93" spans="1:11" x14ac:dyDescent="0.3">
      <c r="A93" s="292" t="s">
        <v>410</v>
      </c>
      <c r="B93" s="293"/>
      <c r="C93" s="294"/>
      <c r="D93" s="294"/>
      <c r="E93" s="295"/>
      <c r="F93" s="296"/>
      <c r="G93" s="235"/>
      <c r="H93" s="297"/>
      <c r="I93" s="299"/>
      <c r="J93" s="297"/>
      <c r="K93" s="298">
        <f t="shared" si="1"/>
        <v>0</v>
      </c>
    </row>
    <row r="94" spans="1:11" x14ac:dyDescent="0.3">
      <c r="A94" s="292" t="s">
        <v>411</v>
      </c>
      <c r="B94" s="293"/>
      <c r="C94" s="294"/>
      <c r="D94" s="294"/>
      <c r="E94" s="295"/>
      <c r="F94" s="296"/>
      <c r="G94" s="235"/>
      <c r="H94" s="297"/>
      <c r="I94" s="299"/>
      <c r="J94" s="297"/>
      <c r="K94" s="298">
        <f t="shared" si="1"/>
        <v>0</v>
      </c>
    </row>
    <row r="95" spans="1:11" x14ac:dyDescent="0.3">
      <c r="A95" s="292" t="s">
        <v>412</v>
      </c>
      <c r="B95" s="293"/>
      <c r="C95" s="294"/>
      <c r="D95" s="294"/>
      <c r="E95" s="295"/>
      <c r="F95" s="296"/>
      <c r="G95" s="235"/>
      <c r="H95" s="297"/>
      <c r="I95" s="299"/>
      <c r="J95" s="297"/>
      <c r="K95" s="298">
        <f t="shared" si="1"/>
        <v>0</v>
      </c>
    </row>
    <row r="96" spans="1:11" x14ac:dyDescent="0.3">
      <c r="A96" s="292" t="s">
        <v>413</v>
      </c>
      <c r="B96" s="293"/>
      <c r="C96" s="294"/>
      <c r="D96" s="294"/>
      <c r="E96" s="295"/>
      <c r="F96" s="296"/>
      <c r="G96" s="235"/>
      <c r="H96" s="297"/>
      <c r="I96" s="299"/>
      <c r="J96" s="297"/>
      <c r="K96" s="298">
        <f t="shared" si="1"/>
        <v>0</v>
      </c>
    </row>
    <row r="97" spans="1:11" x14ac:dyDescent="0.3">
      <c r="A97" s="292" t="s">
        <v>414</v>
      </c>
      <c r="B97" s="293"/>
      <c r="C97" s="294"/>
      <c r="D97" s="294"/>
      <c r="E97" s="295"/>
      <c r="F97" s="296"/>
      <c r="G97" s="235"/>
      <c r="H97" s="297"/>
      <c r="I97" s="299"/>
      <c r="J97" s="297"/>
      <c r="K97" s="298">
        <f t="shared" si="1"/>
        <v>0</v>
      </c>
    </row>
    <row r="98" spans="1:11" x14ac:dyDescent="0.3">
      <c r="A98" s="292" t="s">
        <v>415</v>
      </c>
      <c r="B98" s="293"/>
      <c r="C98" s="294"/>
      <c r="D98" s="294"/>
      <c r="E98" s="295"/>
      <c r="F98" s="296"/>
      <c r="G98" s="235"/>
      <c r="H98" s="297"/>
      <c r="I98" s="299"/>
      <c r="J98" s="297"/>
      <c r="K98" s="298">
        <f t="shared" si="1"/>
        <v>0</v>
      </c>
    </row>
    <row r="99" spans="1:11" x14ac:dyDescent="0.3">
      <c r="A99" s="292" t="s">
        <v>416</v>
      </c>
      <c r="B99" s="293"/>
      <c r="C99" s="294"/>
      <c r="D99" s="294"/>
      <c r="E99" s="295"/>
      <c r="F99" s="296"/>
      <c r="G99" s="235"/>
      <c r="H99" s="297"/>
      <c r="I99" s="299"/>
      <c r="J99" s="297"/>
      <c r="K99" s="298">
        <f t="shared" si="1"/>
        <v>0</v>
      </c>
    </row>
    <row r="100" spans="1:11" x14ac:dyDescent="0.3">
      <c r="A100" s="292" t="s">
        <v>417</v>
      </c>
      <c r="B100" s="293"/>
      <c r="C100" s="294"/>
      <c r="D100" s="294"/>
      <c r="E100" s="295"/>
      <c r="F100" s="296"/>
      <c r="G100" s="235"/>
      <c r="H100" s="297"/>
      <c r="I100" s="299"/>
      <c r="J100" s="297"/>
      <c r="K100" s="298">
        <f t="shared" si="1"/>
        <v>0</v>
      </c>
    </row>
    <row r="101" spans="1:11" x14ac:dyDescent="0.3">
      <c r="A101" s="292" t="s">
        <v>418</v>
      </c>
      <c r="B101" s="293"/>
      <c r="C101" s="294"/>
      <c r="D101" s="294"/>
      <c r="E101" s="295"/>
      <c r="F101" s="296"/>
      <c r="G101" s="235"/>
      <c r="H101" s="297"/>
      <c r="I101" s="299"/>
      <c r="J101" s="297"/>
      <c r="K101" s="298">
        <f t="shared" si="1"/>
        <v>0</v>
      </c>
    </row>
    <row r="102" spans="1:11" x14ac:dyDescent="0.3">
      <c r="A102" s="292" t="s">
        <v>419</v>
      </c>
      <c r="B102" s="293"/>
      <c r="C102" s="294"/>
      <c r="D102" s="294"/>
      <c r="E102" s="295"/>
      <c r="F102" s="296"/>
      <c r="G102" s="235"/>
      <c r="H102" s="297"/>
      <c r="I102" s="299"/>
      <c r="J102" s="297"/>
      <c r="K102" s="298">
        <f t="shared" si="1"/>
        <v>0</v>
      </c>
    </row>
    <row r="103" spans="1:11" x14ac:dyDescent="0.3">
      <c r="A103" s="292" t="s">
        <v>420</v>
      </c>
      <c r="B103" s="293"/>
      <c r="C103" s="294"/>
      <c r="D103" s="294"/>
      <c r="E103" s="295"/>
      <c r="F103" s="296"/>
      <c r="G103" s="235"/>
      <c r="H103" s="297"/>
      <c r="I103" s="299"/>
      <c r="J103" s="297"/>
      <c r="K103" s="298">
        <f t="shared" si="1"/>
        <v>0</v>
      </c>
    </row>
    <row r="104" spans="1:11" x14ac:dyDescent="0.3">
      <c r="A104" s="292" t="s">
        <v>421</v>
      </c>
      <c r="B104" s="293"/>
      <c r="C104" s="294"/>
      <c r="D104" s="294"/>
      <c r="E104" s="295"/>
      <c r="F104" s="296"/>
      <c r="G104" s="235"/>
      <c r="H104" s="297"/>
      <c r="I104" s="299"/>
      <c r="J104" s="297"/>
      <c r="K104" s="298">
        <f t="shared" si="1"/>
        <v>0</v>
      </c>
    </row>
    <row r="105" spans="1:11" x14ac:dyDescent="0.3">
      <c r="A105" s="292" t="s">
        <v>422</v>
      </c>
      <c r="B105" s="293">
        <v>6</v>
      </c>
      <c r="C105" s="294">
        <v>1</v>
      </c>
      <c r="D105" s="294"/>
      <c r="E105" s="295"/>
      <c r="F105" s="296">
        <v>4</v>
      </c>
      <c r="G105" s="235">
        <v>1</v>
      </c>
      <c r="H105" s="297"/>
      <c r="I105" s="299"/>
      <c r="J105" s="297"/>
      <c r="K105" s="298">
        <f t="shared" si="1"/>
        <v>11</v>
      </c>
    </row>
    <row r="106" spans="1:11" x14ac:dyDescent="0.3">
      <c r="A106" s="292" t="s">
        <v>423</v>
      </c>
      <c r="B106" s="293"/>
      <c r="C106" s="294"/>
      <c r="D106" s="294"/>
      <c r="E106" s="295"/>
      <c r="F106" s="296"/>
      <c r="G106" s="235">
        <v>1</v>
      </c>
      <c r="H106" s="297"/>
      <c r="I106" s="299"/>
      <c r="J106" s="297"/>
      <c r="K106" s="298">
        <f t="shared" si="1"/>
        <v>1</v>
      </c>
    </row>
    <row r="107" spans="1:11" x14ac:dyDescent="0.3">
      <c r="A107" s="292" t="s">
        <v>424</v>
      </c>
      <c r="B107" s="293"/>
      <c r="C107" s="294"/>
      <c r="D107" s="294"/>
      <c r="E107" s="295"/>
      <c r="F107" s="296">
        <v>2</v>
      </c>
      <c r="G107" s="235">
        <v>2</v>
      </c>
      <c r="H107" s="297"/>
      <c r="I107" s="299"/>
      <c r="J107" s="297"/>
      <c r="K107" s="298">
        <f t="shared" si="1"/>
        <v>4</v>
      </c>
    </row>
    <row r="108" spans="1:11" x14ac:dyDescent="0.3">
      <c r="A108" s="292" t="s">
        <v>425</v>
      </c>
      <c r="B108" s="293"/>
      <c r="C108" s="294"/>
      <c r="D108" s="294"/>
      <c r="E108" s="295"/>
      <c r="F108" s="296">
        <v>2</v>
      </c>
      <c r="G108" s="235"/>
      <c r="H108" s="297"/>
      <c r="I108" s="299"/>
      <c r="J108" s="297"/>
      <c r="K108" s="298">
        <f t="shared" si="1"/>
        <v>2</v>
      </c>
    </row>
    <row r="109" spans="1:11" x14ac:dyDescent="0.3">
      <c r="A109" s="292" t="s">
        <v>426</v>
      </c>
      <c r="B109" s="293"/>
      <c r="C109" s="294"/>
      <c r="D109" s="294"/>
      <c r="E109" s="295"/>
      <c r="F109" s="296">
        <v>1</v>
      </c>
      <c r="G109" s="235"/>
      <c r="H109" s="297"/>
      <c r="I109" s="299"/>
      <c r="J109" s="297"/>
      <c r="K109" s="298">
        <f t="shared" si="1"/>
        <v>1</v>
      </c>
    </row>
    <row r="110" spans="1:11" x14ac:dyDescent="0.3">
      <c r="A110" s="292" t="s">
        <v>427</v>
      </c>
      <c r="B110" s="293"/>
      <c r="C110" s="294"/>
      <c r="D110" s="294"/>
      <c r="E110" s="295"/>
      <c r="F110" s="296"/>
      <c r="G110" s="235"/>
      <c r="H110" s="297"/>
      <c r="I110" s="299"/>
      <c r="J110" s="297"/>
      <c r="K110" s="298">
        <f t="shared" si="1"/>
        <v>0</v>
      </c>
    </row>
    <row r="111" spans="1:11" x14ac:dyDescent="0.3">
      <c r="A111" s="292" t="s">
        <v>428</v>
      </c>
      <c r="B111" s="293">
        <v>2</v>
      </c>
      <c r="C111" s="294"/>
      <c r="D111" s="294"/>
      <c r="E111" s="295"/>
      <c r="F111" s="296"/>
      <c r="G111" s="235">
        <v>6</v>
      </c>
      <c r="H111" s="297"/>
      <c r="I111" s="299">
        <v>7</v>
      </c>
      <c r="J111" s="297"/>
      <c r="K111" s="298">
        <f t="shared" si="1"/>
        <v>15</v>
      </c>
    </row>
    <row r="112" spans="1:11" x14ac:dyDescent="0.3">
      <c r="A112" s="292" t="s">
        <v>429</v>
      </c>
      <c r="B112" s="293">
        <v>5</v>
      </c>
      <c r="C112" s="294"/>
      <c r="D112" s="294"/>
      <c r="E112" s="295"/>
      <c r="F112" s="296"/>
      <c r="G112" s="235">
        <v>1</v>
      </c>
      <c r="H112" s="297">
        <v>1</v>
      </c>
      <c r="I112" s="299">
        <v>1</v>
      </c>
      <c r="J112" s="297"/>
      <c r="K112" s="298">
        <f t="shared" si="1"/>
        <v>8</v>
      </c>
    </row>
    <row r="113" spans="1:11" x14ac:dyDescent="0.3">
      <c r="A113" s="292" t="s">
        <v>430</v>
      </c>
      <c r="B113" s="293">
        <v>2</v>
      </c>
      <c r="C113" s="294"/>
      <c r="D113" s="294"/>
      <c r="E113" s="295"/>
      <c r="F113" s="296">
        <v>35</v>
      </c>
      <c r="G113" s="235">
        <v>13</v>
      </c>
      <c r="H113" s="297">
        <v>2</v>
      </c>
      <c r="I113" s="299">
        <v>6</v>
      </c>
      <c r="J113" s="297"/>
      <c r="K113" s="298">
        <f t="shared" si="1"/>
        <v>58</v>
      </c>
    </row>
    <row r="114" spans="1:11" x14ac:dyDescent="0.3">
      <c r="A114" s="292" t="s">
        <v>431</v>
      </c>
      <c r="B114" s="293"/>
      <c r="C114" s="294"/>
      <c r="D114" s="294"/>
      <c r="E114" s="295"/>
      <c r="F114" s="296"/>
      <c r="G114" s="235"/>
      <c r="H114" s="297"/>
      <c r="I114" s="299"/>
      <c r="J114" s="297"/>
      <c r="K114" s="298">
        <f t="shared" si="1"/>
        <v>0</v>
      </c>
    </row>
    <row r="115" spans="1:11" x14ac:dyDescent="0.3">
      <c r="A115" s="292" t="s">
        <v>432</v>
      </c>
      <c r="B115" s="293"/>
      <c r="C115" s="294"/>
      <c r="D115" s="294"/>
      <c r="E115" s="295"/>
      <c r="F115" s="296"/>
      <c r="G115" s="235"/>
      <c r="H115" s="297"/>
      <c r="I115" s="299"/>
      <c r="J115" s="297"/>
      <c r="K115" s="298">
        <f t="shared" si="1"/>
        <v>0</v>
      </c>
    </row>
    <row r="116" spans="1:11" x14ac:dyDescent="0.3">
      <c r="A116" s="292" t="s">
        <v>433</v>
      </c>
      <c r="B116" s="293"/>
      <c r="C116" s="294"/>
      <c r="D116" s="294"/>
      <c r="E116" s="295"/>
      <c r="F116" s="296"/>
      <c r="G116" s="235"/>
      <c r="H116" s="297"/>
      <c r="I116" s="299"/>
      <c r="J116" s="297"/>
      <c r="K116" s="298">
        <f t="shared" si="1"/>
        <v>0</v>
      </c>
    </row>
    <row r="117" spans="1:11" x14ac:dyDescent="0.3">
      <c r="A117" s="292" t="s">
        <v>434</v>
      </c>
      <c r="B117" s="293"/>
      <c r="C117" s="294"/>
      <c r="D117" s="294"/>
      <c r="E117" s="295"/>
      <c r="F117" s="296">
        <v>6</v>
      </c>
      <c r="G117" s="235"/>
      <c r="H117" s="297"/>
      <c r="I117" s="299"/>
      <c r="J117" s="297">
        <v>2</v>
      </c>
      <c r="K117" s="298">
        <f t="shared" si="1"/>
        <v>8</v>
      </c>
    </row>
    <row r="118" spans="1:11" x14ac:dyDescent="0.3">
      <c r="A118" s="292" t="s">
        <v>435</v>
      </c>
      <c r="B118" s="293"/>
      <c r="C118" s="294"/>
      <c r="D118" s="294"/>
      <c r="E118" s="295"/>
      <c r="F118" s="296">
        <v>4</v>
      </c>
      <c r="G118" s="235"/>
      <c r="H118" s="297"/>
      <c r="I118" s="299"/>
      <c r="J118" s="297"/>
      <c r="K118" s="298">
        <f t="shared" si="1"/>
        <v>4</v>
      </c>
    </row>
    <row r="119" spans="1:11" x14ac:dyDescent="0.3">
      <c r="A119" s="292" t="s">
        <v>436</v>
      </c>
      <c r="B119" s="293"/>
      <c r="C119" s="294"/>
      <c r="D119" s="294"/>
      <c r="E119" s="295"/>
      <c r="F119" s="296"/>
      <c r="G119" s="235"/>
      <c r="H119" s="297"/>
      <c r="I119" s="299"/>
      <c r="J119" s="297"/>
      <c r="K119" s="298">
        <f t="shared" si="1"/>
        <v>0</v>
      </c>
    </row>
    <row r="120" spans="1:11" x14ac:dyDescent="0.3">
      <c r="A120" s="292" t="s">
        <v>437</v>
      </c>
      <c r="B120" s="293"/>
      <c r="C120" s="294"/>
      <c r="D120" s="294"/>
      <c r="E120" s="295"/>
      <c r="F120" s="296">
        <v>3</v>
      </c>
      <c r="G120" s="235"/>
      <c r="H120" s="297"/>
      <c r="I120" s="299"/>
      <c r="J120" s="297"/>
      <c r="K120" s="298">
        <f t="shared" si="1"/>
        <v>3</v>
      </c>
    </row>
    <row r="121" spans="1:11" x14ac:dyDescent="0.3">
      <c r="A121" s="292" t="s">
        <v>438</v>
      </c>
      <c r="B121" s="293">
        <v>3</v>
      </c>
      <c r="C121" s="294"/>
      <c r="D121" s="294"/>
      <c r="E121" s="295"/>
      <c r="F121" s="296"/>
      <c r="G121" s="235"/>
      <c r="H121" s="297"/>
      <c r="I121" s="299"/>
      <c r="J121" s="297"/>
      <c r="K121" s="298">
        <f t="shared" si="1"/>
        <v>3</v>
      </c>
    </row>
    <row r="122" spans="1:11" x14ac:dyDescent="0.3">
      <c r="A122" s="292" t="s">
        <v>439</v>
      </c>
      <c r="B122" s="293"/>
      <c r="C122" s="294"/>
      <c r="D122" s="294"/>
      <c r="E122" s="295"/>
      <c r="F122" s="296"/>
      <c r="G122" s="235"/>
      <c r="H122" s="297"/>
      <c r="I122" s="299"/>
      <c r="J122" s="297"/>
      <c r="K122" s="298">
        <f t="shared" si="1"/>
        <v>0</v>
      </c>
    </row>
    <row r="123" spans="1:11" x14ac:dyDescent="0.3">
      <c r="A123" s="292" t="s">
        <v>440</v>
      </c>
      <c r="B123" s="293"/>
      <c r="C123" s="294"/>
      <c r="D123" s="294"/>
      <c r="E123" s="295"/>
      <c r="F123" s="296"/>
      <c r="G123" s="235"/>
      <c r="H123" s="297"/>
      <c r="I123" s="299"/>
      <c r="J123" s="297"/>
      <c r="K123" s="298">
        <f t="shared" si="1"/>
        <v>0</v>
      </c>
    </row>
    <row r="124" spans="1:11" x14ac:dyDescent="0.3">
      <c r="A124" s="292" t="s">
        <v>441</v>
      </c>
      <c r="B124" s="293"/>
      <c r="C124" s="294"/>
      <c r="D124" s="294"/>
      <c r="E124" s="295"/>
      <c r="F124" s="296"/>
      <c r="G124" s="235"/>
      <c r="H124" s="297"/>
      <c r="I124" s="299"/>
      <c r="J124" s="297"/>
      <c r="K124" s="298">
        <f t="shared" si="1"/>
        <v>0</v>
      </c>
    </row>
    <row r="125" spans="1:11" x14ac:dyDescent="0.3">
      <c r="A125" s="292" t="s">
        <v>442</v>
      </c>
      <c r="B125" s="293"/>
      <c r="C125" s="294"/>
      <c r="D125" s="294"/>
      <c r="E125" s="295"/>
      <c r="F125" s="296"/>
      <c r="G125" s="235"/>
      <c r="H125" s="297"/>
      <c r="I125" s="299"/>
      <c r="J125" s="297"/>
      <c r="K125" s="298">
        <f t="shared" si="1"/>
        <v>0</v>
      </c>
    </row>
    <row r="126" spans="1:11" x14ac:dyDescent="0.3">
      <c r="A126" s="292" t="s">
        <v>443</v>
      </c>
      <c r="B126" s="293"/>
      <c r="C126" s="294"/>
      <c r="D126" s="294"/>
      <c r="E126" s="295"/>
      <c r="F126" s="296"/>
      <c r="G126" s="235"/>
      <c r="H126" s="297"/>
      <c r="I126" s="299"/>
      <c r="J126" s="297"/>
      <c r="K126" s="298">
        <f t="shared" si="1"/>
        <v>0</v>
      </c>
    </row>
    <row r="127" spans="1:11" x14ac:dyDescent="0.3">
      <c r="A127" s="292" t="s">
        <v>444</v>
      </c>
      <c r="B127" s="293"/>
      <c r="C127" s="294"/>
      <c r="D127" s="294"/>
      <c r="E127" s="295"/>
      <c r="F127" s="296">
        <v>2</v>
      </c>
      <c r="G127" s="235">
        <v>2</v>
      </c>
      <c r="H127" s="297"/>
      <c r="I127" s="299"/>
      <c r="J127" s="297"/>
      <c r="K127" s="298">
        <f t="shared" si="1"/>
        <v>4</v>
      </c>
    </row>
    <row r="128" spans="1:11" x14ac:dyDescent="0.3">
      <c r="A128" s="292" t="s">
        <v>445</v>
      </c>
      <c r="B128" s="293"/>
      <c r="C128" s="294"/>
      <c r="D128" s="294"/>
      <c r="E128" s="295"/>
      <c r="F128" s="296"/>
      <c r="G128" s="235"/>
      <c r="H128" s="297"/>
      <c r="I128" s="299"/>
      <c r="J128" s="297"/>
      <c r="K128" s="298">
        <f t="shared" si="1"/>
        <v>0</v>
      </c>
    </row>
    <row r="129" spans="1:11" x14ac:dyDescent="0.3">
      <c r="A129" s="292" t="s">
        <v>446</v>
      </c>
      <c r="B129" s="293"/>
      <c r="C129" s="294"/>
      <c r="D129" s="294"/>
      <c r="E129" s="295"/>
      <c r="F129" s="296"/>
      <c r="G129" s="235"/>
      <c r="H129" s="297"/>
      <c r="I129" s="299"/>
      <c r="J129" s="297"/>
      <c r="K129" s="298">
        <f t="shared" si="1"/>
        <v>0</v>
      </c>
    </row>
    <row r="130" spans="1:11" x14ac:dyDescent="0.3">
      <c r="A130" s="292" t="s">
        <v>447</v>
      </c>
      <c r="B130" s="293"/>
      <c r="C130" s="294"/>
      <c r="D130" s="294"/>
      <c r="E130" s="295"/>
      <c r="F130" s="296"/>
      <c r="G130" s="235"/>
      <c r="H130" s="297"/>
      <c r="I130" s="299"/>
      <c r="J130" s="297"/>
      <c r="K130" s="298">
        <f t="shared" si="1"/>
        <v>0</v>
      </c>
    </row>
    <row r="131" spans="1:11" x14ac:dyDescent="0.3">
      <c r="A131" s="292" t="s">
        <v>448</v>
      </c>
      <c r="B131" s="293"/>
      <c r="C131" s="294"/>
      <c r="D131" s="294"/>
      <c r="E131" s="295"/>
      <c r="F131" s="296">
        <v>11</v>
      </c>
      <c r="G131" s="235">
        <v>4</v>
      </c>
      <c r="H131" s="297"/>
      <c r="I131" s="299">
        <v>1</v>
      </c>
      <c r="J131" s="297">
        <v>1</v>
      </c>
      <c r="K131" s="298">
        <f t="shared" si="1"/>
        <v>17</v>
      </c>
    </row>
    <row r="132" spans="1:11" x14ac:dyDescent="0.3">
      <c r="A132" s="292" t="s">
        <v>449</v>
      </c>
      <c r="B132" s="293"/>
      <c r="C132" s="294"/>
      <c r="D132" s="294"/>
      <c r="E132" s="295"/>
      <c r="F132" s="296"/>
      <c r="G132" s="235"/>
      <c r="H132" s="297"/>
      <c r="I132" s="299"/>
      <c r="J132" s="297"/>
      <c r="K132" s="298">
        <f t="shared" ref="K132:K195" si="2">SUM(B132,F132:J132)</f>
        <v>0</v>
      </c>
    </row>
    <row r="133" spans="1:11" x14ac:dyDescent="0.3">
      <c r="A133" s="292" t="s">
        <v>450</v>
      </c>
      <c r="B133" s="293"/>
      <c r="C133" s="294"/>
      <c r="D133" s="294"/>
      <c r="E133" s="295"/>
      <c r="F133" s="296"/>
      <c r="G133" s="235"/>
      <c r="H133" s="297"/>
      <c r="I133" s="299"/>
      <c r="J133" s="297"/>
      <c r="K133" s="298">
        <f t="shared" si="2"/>
        <v>0</v>
      </c>
    </row>
    <row r="134" spans="1:11" x14ac:dyDescent="0.3">
      <c r="A134" s="292" t="s">
        <v>451</v>
      </c>
      <c r="B134" s="293"/>
      <c r="C134" s="294"/>
      <c r="D134" s="294"/>
      <c r="E134" s="295"/>
      <c r="F134" s="296"/>
      <c r="G134" s="235"/>
      <c r="H134" s="297"/>
      <c r="I134" s="299"/>
      <c r="J134" s="297"/>
      <c r="K134" s="298">
        <f t="shared" si="2"/>
        <v>0</v>
      </c>
    </row>
    <row r="135" spans="1:11" x14ac:dyDescent="0.3">
      <c r="A135" s="292" t="s">
        <v>452</v>
      </c>
      <c r="B135" s="293"/>
      <c r="C135" s="294"/>
      <c r="D135" s="294"/>
      <c r="E135" s="295"/>
      <c r="F135" s="296"/>
      <c r="G135" s="235"/>
      <c r="H135" s="297"/>
      <c r="I135" s="299"/>
      <c r="J135" s="297"/>
      <c r="K135" s="298">
        <f t="shared" si="2"/>
        <v>0</v>
      </c>
    </row>
    <row r="136" spans="1:11" x14ac:dyDescent="0.3">
      <c r="A136" s="292" t="s">
        <v>453</v>
      </c>
      <c r="B136" s="293"/>
      <c r="C136" s="294"/>
      <c r="D136" s="294"/>
      <c r="E136" s="295"/>
      <c r="F136" s="296"/>
      <c r="G136" s="235"/>
      <c r="H136" s="297"/>
      <c r="I136" s="299"/>
      <c r="J136" s="297"/>
      <c r="K136" s="298">
        <f t="shared" si="2"/>
        <v>0</v>
      </c>
    </row>
    <row r="137" spans="1:11" x14ac:dyDescent="0.3">
      <c r="A137" s="292" t="s">
        <v>454</v>
      </c>
      <c r="B137" s="293"/>
      <c r="C137" s="294"/>
      <c r="D137" s="294"/>
      <c r="E137" s="295"/>
      <c r="F137" s="296"/>
      <c r="G137" s="235"/>
      <c r="H137" s="297"/>
      <c r="I137" s="299"/>
      <c r="J137" s="297"/>
      <c r="K137" s="298">
        <f t="shared" si="2"/>
        <v>0</v>
      </c>
    </row>
    <row r="138" spans="1:11" x14ac:dyDescent="0.3">
      <c r="A138" s="292" t="s">
        <v>455</v>
      </c>
      <c r="B138" s="293"/>
      <c r="C138" s="294"/>
      <c r="D138" s="294"/>
      <c r="E138" s="295"/>
      <c r="F138" s="296"/>
      <c r="G138" s="235"/>
      <c r="H138" s="297"/>
      <c r="I138" s="299"/>
      <c r="J138" s="297"/>
      <c r="K138" s="298">
        <f t="shared" si="2"/>
        <v>0</v>
      </c>
    </row>
    <row r="139" spans="1:11" x14ac:dyDescent="0.3">
      <c r="A139" s="292" t="s">
        <v>456</v>
      </c>
      <c r="B139" s="293">
        <v>2</v>
      </c>
      <c r="C139" s="294"/>
      <c r="D139" s="294"/>
      <c r="E139" s="295"/>
      <c r="F139" s="296"/>
      <c r="G139" s="235"/>
      <c r="H139" s="297"/>
      <c r="I139" s="299"/>
      <c r="J139" s="297"/>
      <c r="K139" s="298">
        <f t="shared" si="2"/>
        <v>2</v>
      </c>
    </row>
    <row r="140" spans="1:11" x14ac:dyDescent="0.3">
      <c r="A140" s="292" t="s">
        <v>457</v>
      </c>
      <c r="B140" s="293"/>
      <c r="C140" s="294"/>
      <c r="D140" s="294"/>
      <c r="E140" s="295"/>
      <c r="F140" s="296"/>
      <c r="G140" s="235"/>
      <c r="H140" s="297"/>
      <c r="I140" s="299"/>
      <c r="J140" s="297"/>
      <c r="K140" s="298">
        <f t="shared" si="2"/>
        <v>0</v>
      </c>
    </row>
    <row r="141" spans="1:11" x14ac:dyDescent="0.3">
      <c r="A141" s="292" t="s">
        <v>458</v>
      </c>
      <c r="B141" s="293"/>
      <c r="C141" s="294"/>
      <c r="D141" s="294"/>
      <c r="E141" s="295"/>
      <c r="F141" s="296"/>
      <c r="G141" s="235"/>
      <c r="H141" s="297"/>
      <c r="I141" s="299"/>
      <c r="J141" s="297"/>
      <c r="K141" s="298">
        <f t="shared" si="2"/>
        <v>0</v>
      </c>
    </row>
    <row r="142" spans="1:11" x14ac:dyDescent="0.3">
      <c r="A142" s="292" t="s">
        <v>459</v>
      </c>
      <c r="B142" s="293"/>
      <c r="C142" s="294"/>
      <c r="D142" s="294"/>
      <c r="E142" s="295"/>
      <c r="F142" s="296"/>
      <c r="G142" s="235"/>
      <c r="H142" s="297"/>
      <c r="I142" s="299"/>
      <c r="J142" s="297"/>
      <c r="K142" s="298">
        <f t="shared" si="2"/>
        <v>0</v>
      </c>
    </row>
    <row r="143" spans="1:11" x14ac:dyDescent="0.3">
      <c r="A143" s="292" t="s">
        <v>460</v>
      </c>
      <c r="B143" s="293">
        <v>1</v>
      </c>
      <c r="C143" s="294"/>
      <c r="D143" s="294"/>
      <c r="E143" s="295"/>
      <c r="F143" s="296"/>
      <c r="G143" s="235"/>
      <c r="H143" s="297"/>
      <c r="I143" s="299"/>
      <c r="J143" s="297"/>
      <c r="K143" s="298">
        <f t="shared" si="2"/>
        <v>1</v>
      </c>
    </row>
    <row r="144" spans="1:11" x14ac:dyDescent="0.3">
      <c r="A144" s="292" t="s">
        <v>461</v>
      </c>
      <c r="B144" s="293"/>
      <c r="C144" s="294"/>
      <c r="D144" s="294"/>
      <c r="E144" s="295"/>
      <c r="F144" s="296"/>
      <c r="G144" s="235"/>
      <c r="H144" s="297"/>
      <c r="I144" s="299"/>
      <c r="J144" s="297"/>
      <c r="K144" s="298">
        <f t="shared" si="2"/>
        <v>0</v>
      </c>
    </row>
    <row r="145" spans="1:11" x14ac:dyDescent="0.3">
      <c r="A145" s="292" t="s">
        <v>462</v>
      </c>
      <c r="B145" s="293">
        <v>5</v>
      </c>
      <c r="C145" s="294"/>
      <c r="D145" s="294"/>
      <c r="E145" s="295"/>
      <c r="F145" s="296"/>
      <c r="G145" s="235">
        <v>3</v>
      </c>
      <c r="H145" s="297"/>
      <c r="I145" s="299">
        <v>1</v>
      </c>
      <c r="J145" s="297"/>
      <c r="K145" s="298">
        <f t="shared" si="2"/>
        <v>9</v>
      </c>
    </row>
    <row r="146" spans="1:11" x14ac:dyDescent="0.3">
      <c r="A146" s="292" t="s">
        <v>463</v>
      </c>
      <c r="B146" s="293"/>
      <c r="C146" s="294"/>
      <c r="D146" s="294"/>
      <c r="E146" s="295"/>
      <c r="F146" s="296">
        <v>1</v>
      </c>
      <c r="G146" s="235"/>
      <c r="H146" s="297"/>
      <c r="I146" s="299"/>
      <c r="J146" s="297"/>
      <c r="K146" s="298">
        <f t="shared" si="2"/>
        <v>1</v>
      </c>
    </row>
    <row r="147" spans="1:11" x14ac:dyDescent="0.3">
      <c r="A147" s="292" t="s">
        <v>464</v>
      </c>
      <c r="B147" s="293"/>
      <c r="C147" s="294"/>
      <c r="D147" s="294"/>
      <c r="E147" s="295"/>
      <c r="F147" s="296"/>
      <c r="G147" s="235"/>
      <c r="H147" s="297"/>
      <c r="I147" s="299"/>
      <c r="J147" s="297"/>
      <c r="K147" s="298">
        <f t="shared" si="2"/>
        <v>0</v>
      </c>
    </row>
    <row r="148" spans="1:11" x14ac:dyDescent="0.3">
      <c r="A148" s="292" t="s">
        <v>465</v>
      </c>
      <c r="B148" s="293"/>
      <c r="C148" s="294"/>
      <c r="D148" s="294"/>
      <c r="E148" s="295"/>
      <c r="F148" s="296"/>
      <c r="G148" s="235"/>
      <c r="H148" s="297"/>
      <c r="I148" s="299"/>
      <c r="J148" s="297"/>
      <c r="K148" s="298">
        <f t="shared" si="2"/>
        <v>0</v>
      </c>
    </row>
    <row r="149" spans="1:11" x14ac:dyDescent="0.3">
      <c r="A149" s="292" t="s">
        <v>466</v>
      </c>
      <c r="B149" s="293"/>
      <c r="C149" s="294"/>
      <c r="D149" s="294"/>
      <c r="E149" s="295"/>
      <c r="F149" s="296"/>
      <c r="G149" s="235"/>
      <c r="H149" s="297"/>
      <c r="I149" s="299"/>
      <c r="J149" s="297"/>
      <c r="K149" s="298">
        <f t="shared" si="2"/>
        <v>0</v>
      </c>
    </row>
    <row r="150" spans="1:11" x14ac:dyDescent="0.3">
      <c r="A150" s="292" t="s">
        <v>467</v>
      </c>
      <c r="B150" s="293"/>
      <c r="C150" s="294"/>
      <c r="D150" s="294"/>
      <c r="E150" s="295"/>
      <c r="F150" s="296"/>
      <c r="G150" s="235"/>
      <c r="H150" s="297"/>
      <c r="I150" s="299"/>
      <c r="J150" s="297"/>
      <c r="K150" s="298">
        <f t="shared" si="2"/>
        <v>0</v>
      </c>
    </row>
    <row r="151" spans="1:11" x14ac:dyDescent="0.3">
      <c r="A151" s="292" t="s">
        <v>468</v>
      </c>
      <c r="B151" s="293"/>
      <c r="C151" s="294"/>
      <c r="D151" s="294"/>
      <c r="E151" s="295"/>
      <c r="F151" s="296"/>
      <c r="G151" s="235">
        <v>1</v>
      </c>
      <c r="H151" s="297"/>
      <c r="I151" s="299"/>
      <c r="J151" s="297"/>
      <c r="K151" s="298">
        <f t="shared" si="2"/>
        <v>1</v>
      </c>
    </row>
    <row r="152" spans="1:11" x14ac:dyDescent="0.3">
      <c r="A152" s="292" t="s">
        <v>469</v>
      </c>
      <c r="B152" s="293"/>
      <c r="C152" s="294"/>
      <c r="D152" s="294"/>
      <c r="E152" s="295"/>
      <c r="F152" s="296"/>
      <c r="G152" s="235"/>
      <c r="H152" s="297"/>
      <c r="I152" s="299"/>
      <c r="J152" s="297"/>
      <c r="K152" s="298">
        <f t="shared" si="2"/>
        <v>0</v>
      </c>
    </row>
    <row r="153" spans="1:11" x14ac:dyDescent="0.3">
      <c r="A153" s="292" t="s">
        <v>470</v>
      </c>
      <c r="B153" s="293"/>
      <c r="C153" s="294"/>
      <c r="D153" s="294"/>
      <c r="E153" s="295"/>
      <c r="F153" s="296"/>
      <c r="G153" s="235"/>
      <c r="H153" s="297"/>
      <c r="I153" s="299"/>
      <c r="J153" s="297"/>
      <c r="K153" s="298">
        <f t="shared" si="2"/>
        <v>0</v>
      </c>
    </row>
    <row r="154" spans="1:11" x14ac:dyDescent="0.3">
      <c r="A154" s="292" t="s">
        <v>471</v>
      </c>
      <c r="B154" s="293"/>
      <c r="C154" s="294"/>
      <c r="D154" s="294"/>
      <c r="E154" s="295"/>
      <c r="F154" s="296"/>
      <c r="G154" s="235"/>
      <c r="H154" s="297"/>
      <c r="I154" s="299"/>
      <c r="J154" s="297"/>
      <c r="K154" s="298">
        <f t="shared" si="2"/>
        <v>0</v>
      </c>
    </row>
    <row r="155" spans="1:11" x14ac:dyDescent="0.3">
      <c r="A155" s="292" t="s">
        <v>472</v>
      </c>
      <c r="B155" s="293">
        <v>34</v>
      </c>
      <c r="C155" s="294"/>
      <c r="D155" s="294"/>
      <c r="E155" s="295"/>
      <c r="F155" s="296">
        <v>1</v>
      </c>
      <c r="G155" s="235">
        <v>6</v>
      </c>
      <c r="H155" s="297"/>
      <c r="I155" s="299">
        <v>9</v>
      </c>
      <c r="J155" s="297"/>
      <c r="K155" s="298">
        <f t="shared" si="2"/>
        <v>50</v>
      </c>
    </row>
    <row r="156" spans="1:11" x14ac:dyDescent="0.3">
      <c r="A156" s="292" t="s">
        <v>473</v>
      </c>
      <c r="B156" s="293"/>
      <c r="C156" s="294"/>
      <c r="D156" s="294"/>
      <c r="E156" s="295"/>
      <c r="F156" s="296"/>
      <c r="G156" s="235"/>
      <c r="H156" s="297"/>
      <c r="I156" s="299"/>
      <c r="J156" s="297"/>
      <c r="K156" s="298">
        <f t="shared" si="2"/>
        <v>0</v>
      </c>
    </row>
    <row r="157" spans="1:11" x14ac:dyDescent="0.3">
      <c r="A157" s="292" t="s">
        <v>474</v>
      </c>
      <c r="B157" s="293"/>
      <c r="C157" s="294"/>
      <c r="D157" s="294"/>
      <c r="E157" s="295"/>
      <c r="F157" s="296"/>
      <c r="G157" s="235"/>
      <c r="H157" s="297"/>
      <c r="I157" s="299"/>
      <c r="J157" s="297"/>
      <c r="K157" s="298">
        <f t="shared" si="2"/>
        <v>0</v>
      </c>
    </row>
    <row r="158" spans="1:11" x14ac:dyDescent="0.3">
      <c r="A158" s="292" t="s">
        <v>475</v>
      </c>
      <c r="B158" s="293"/>
      <c r="C158" s="294"/>
      <c r="D158" s="294"/>
      <c r="E158" s="295"/>
      <c r="F158" s="296"/>
      <c r="G158" s="235"/>
      <c r="H158" s="297"/>
      <c r="I158" s="299"/>
      <c r="J158" s="297"/>
      <c r="K158" s="298">
        <f t="shared" si="2"/>
        <v>0</v>
      </c>
    </row>
    <row r="159" spans="1:11" x14ac:dyDescent="0.3">
      <c r="A159" s="292" t="s">
        <v>476</v>
      </c>
      <c r="B159" s="293"/>
      <c r="C159" s="294"/>
      <c r="D159" s="294"/>
      <c r="E159" s="295"/>
      <c r="F159" s="296"/>
      <c r="G159" s="235"/>
      <c r="H159" s="297"/>
      <c r="I159" s="299"/>
      <c r="J159" s="297"/>
      <c r="K159" s="298">
        <f t="shared" si="2"/>
        <v>0</v>
      </c>
    </row>
    <row r="160" spans="1:11" x14ac:dyDescent="0.3">
      <c r="A160" s="292" t="s">
        <v>477</v>
      </c>
      <c r="B160" s="293"/>
      <c r="C160" s="294"/>
      <c r="D160" s="294"/>
      <c r="E160" s="295"/>
      <c r="F160" s="296"/>
      <c r="G160" s="235"/>
      <c r="H160" s="297"/>
      <c r="I160" s="299"/>
      <c r="J160" s="297"/>
      <c r="K160" s="298">
        <f t="shared" si="2"/>
        <v>0</v>
      </c>
    </row>
    <row r="161" spans="1:11" x14ac:dyDescent="0.3">
      <c r="A161" s="292" t="s">
        <v>478</v>
      </c>
      <c r="B161" s="293"/>
      <c r="C161" s="294"/>
      <c r="D161" s="294"/>
      <c r="E161" s="295"/>
      <c r="F161" s="296"/>
      <c r="G161" s="235"/>
      <c r="H161" s="297"/>
      <c r="I161" s="299"/>
      <c r="J161" s="297"/>
      <c r="K161" s="298">
        <f t="shared" si="2"/>
        <v>0</v>
      </c>
    </row>
    <row r="162" spans="1:11" x14ac:dyDescent="0.3">
      <c r="A162" s="292" t="s">
        <v>479</v>
      </c>
      <c r="B162" s="293"/>
      <c r="C162" s="294"/>
      <c r="D162" s="294"/>
      <c r="E162" s="295"/>
      <c r="F162" s="296"/>
      <c r="G162" s="235"/>
      <c r="H162" s="297"/>
      <c r="I162" s="299"/>
      <c r="J162" s="297"/>
      <c r="K162" s="298">
        <f t="shared" si="2"/>
        <v>0</v>
      </c>
    </row>
    <row r="163" spans="1:11" x14ac:dyDescent="0.3">
      <c r="A163" s="292" t="s">
        <v>480</v>
      </c>
      <c r="B163" s="293"/>
      <c r="C163" s="294"/>
      <c r="D163" s="294"/>
      <c r="E163" s="295"/>
      <c r="F163" s="296"/>
      <c r="G163" s="235"/>
      <c r="H163" s="297"/>
      <c r="I163" s="299"/>
      <c r="J163" s="297"/>
      <c r="K163" s="298">
        <f t="shared" si="2"/>
        <v>0</v>
      </c>
    </row>
    <row r="164" spans="1:11" x14ac:dyDescent="0.3">
      <c r="A164" s="292" t="s">
        <v>481</v>
      </c>
      <c r="B164" s="293"/>
      <c r="C164" s="294"/>
      <c r="D164" s="294"/>
      <c r="E164" s="295"/>
      <c r="F164" s="296"/>
      <c r="G164" s="235"/>
      <c r="H164" s="297"/>
      <c r="I164" s="299"/>
      <c r="J164" s="297"/>
      <c r="K164" s="298">
        <f t="shared" si="2"/>
        <v>0</v>
      </c>
    </row>
    <row r="165" spans="1:11" x14ac:dyDescent="0.3">
      <c r="A165" s="292" t="s">
        <v>482</v>
      </c>
      <c r="B165" s="293"/>
      <c r="C165" s="294"/>
      <c r="D165" s="294"/>
      <c r="E165" s="295"/>
      <c r="F165" s="296">
        <v>5</v>
      </c>
      <c r="G165" s="235"/>
      <c r="H165" s="297"/>
      <c r="I165" s="299"/>
      <c r="J165" s="297"/>
      <c r="K165" s="298">
        <f t="shared" si="2"/>
        <v>5</v>
      </c>
    </row>
    <row r="166" spans="1:11" x14ac:dyDescent="0.3">
      <c r="A166" s="292" t="s">
        <v>483</v>
      </c>
      <c r="B166" s="293"/>
      <c r="C166" s="294"/>
      <c r="D166" s="294"/>
      <c r="E166" s="295"/>
      <c r="F166" s="296"/>
      <c r="G166" s="235"/>
      <c r="H166" s="297"/>
      <c r="I166" s="299"/>
      <c r="J166" s="297"/>
      <c r="K166" s="298">
        <f t="shared" si="2"/>
        <v>0</v>
      </c>
    </row>
    <row r="167" spans="1:11" x14ac:dyDescent="0.3">
      <c r="A167" s="292" t="s">
        <v>484</v>
      </c>
      <c r="B167" s="293"/>
      <c r="C167" s="294"/>
      <c r="D167" s="294"/>
      <c r="E167" s="295"/>
      <c r="F167" s="296"/>
      <c r="G167" s="235"/>
      <c r="H167" s="297"/>
      <c r="I167" s="299"/>
      <c r="J167" s="297"/>
      <c r="K167" s="298">
        <f t="shared" si="2"/>
        <v>0</v>
      </c>
    </row>
    <row r="168" spans="1:11" x14ac:dyDescent="0.3">
      <c r="A168" s="292" t="s">
        <v>485</v>
      </c>
      <c r="B168" s="293">
        <v>5</v>
      </c>
      <c r="C168" s="294"/>
      <c r="D168" s="294"/>
      <c r="E168" s="295"/>
      <c r="F168" s="296">
        <v>1</v>
      </c>
      <c r="G168" s="235">
        <v>3</v>
      </c>
      <c r="H168" s="297"/>
      <c r="I168" s="299">
        <v>2</v>
      </c>
      <c r="J168" s="297"/>
      <c r="K168" s="298">
        <f t="shared" si="2"/>
        <v>11</v>
      </c>
    </row>
    <row r="169" spans="1:11" x14ac:dyDescent="0.3">
      <c r="A169" s="292" t="s">
        <v>486</v>
      </c>
      <c r="B169" s="293"/>
      <c r="C169" s="294"/>
      <c r="D169" s="294"/>
      <c r="E169" s="295"/>
      <c r="F169" s="296"/>
      <c r="G169" s="235"/>
      <c r="H169" s="297"/>
      <c r="I169" s="299"/>
      <c r="J169" s="297"/>
      <c r="K169" s="298">
        <f t="shared" si="2"/>
        <v>0</v>
      </c>
    </row>
    <row r="170" spans="1:11" x14ac:dyDescent="0.3">
      <c r="A170" s="292" t="s">
        <v>487</v>
      </c>
      <c r="B170" s="293"/>
      <c r="C170" s="294"/>
      <c r="D170" s="294"/>
      <c r="E170" s="295"/>
      <c r="F170" s="296"/>
      <c r="G170" s="235"/>
      <c r="H170" s="297"/>
      <c r="I170" s="299"/>
      <c r="J170" s="297"/>
      <c r="K170" s="298">
        <f t="shared" si="2"/>
        <v>0</v>
      </c>
    </row>
    <row r="171" spans="1:11" x14ac:dyDescent="0.3">
      <c r="A171" s="292" t="s">
        <v>488</v>
      </c>
      <c r="B171" s="293"/>
      <c r="C171" s="294"/>
      <c r="D171" s="294"/>
      <c r="E171" s="295"/>
      <c r="F171" s="296"/>
      <c r="G171" s="235"/>
      <c r="H171" s="297"/>
      <c r="I171" s="299"/>
      <c r="J171" s="297"/>
      <c r="K171" s="298">
        <f t="shared" si="2"/>
        <v>0</v>
      </c>
    </row>
    <row r="172" spans="1:11" x14ac:dyDescent="0.3">
      <c r="A172" s="292" t="s">
        <v>489</v>
      </c>
      <c r="B172" s="293"/>
      <c r="C172" s="294"/>
      <c r="D172" s="294"/>
      <c r="E172" s="295"/>
      <c r="F172" s="296"/>
      <c r="G172" s="235"/>
      <c r="H172" s="297"/>
      <c r="I172" s="299"/>
      <c r="J172" s="297"/>
      <c r="K172" s="298">
        <f t="shared" si="2"/>
        <v>0</v>
      </c>
    </row>
    <row r="173" spans="1:11" x14ac:dyDescent="0.3">
      <c r="A173" s="292" t="s">
        <v>490</v>
      </c>
      <c r="B173" s="293"/>
      <c r="C173" s="294"/>
      <c r="D173" s="294"/>
      <c r="E173" s="295"/>
      <c r="F173" s="296"/>
      <c r="G173" s="235"/>
      <c r="H173" s="297"/>
      <c r="I173" s="299"/>
      <c r="J173" s="297"/>
      <c r="K173" s="298">
        <f t="shared" si="2"/>
        <v>0</v>
      </c>
    </row>
    <row r="174" spans="1:11" x14ac:dyDescent="0.3">
      <c r="A174" s="292" t="s">
        <v>491</v>
      </c>
      <c r="B174" s="293"/>
      <c r="C174" s="294"/>
      <c r="D174" s="294"/>
      <c r="E174" s="295"/>
      <c r="F174" s="296"/>
      <c r="G174" s="235"/>
      <c r="H174" s="297"/>
      <c r="I174" s="299"/>
      <c r="J174" s="297"/>
      <c r="K174" s="298">
        <f t="shared" si="2"/>
        <v>0</v>
      </c>
    </row>
    <row r="175" spans="1:11" x14ac:dyDescent="0.3">
      <c r="A175" s="292" t="s">
        <v>492</v>
      </c>
      <c r="B175" s="293"/>
      <c r="C175" s="294"/>
      <c r="D175" s="294"/>
      <c r="E175" s="295"/>
      <c r="F175" s="296"/>
      <c r="G175" s="235"/>
      <c r="H175" s="297"/>
      <c r="I175" s="299"/>
      <c r="J175" s="297"/>
      <c r="K175" s="298">
        <f t="shared" si="2"/>
        <v>0</v>
      </c>
    </row>
    <row r="176" spans="1:11" x14ac:dyDescent="0.3">
      <c r="A176" s="292" t="s">
        <v>493</v>
      </c>
      <c r="B176" s="293"/>
      <c r="C176" s="294"/>
      <c r="D176" s="294"/>
      <c r="E176" s="295"/>
      <c r="F176" s="296"/>
      <c r="G176" s="235"/>
      <c r="H176" s="297"/>
      <c r="I176" s="299"/>
      <c r="J176" s="297"/>
      <c r="K176" s="298">
        <f t="shared" si="2"/>
        <v>0</v>
      </c>
    </row>
    <row r="177" spans="1:11" x14ac:dyDescent="0.3">
      <c r="A177" s="292" t="s">
        <v>494</v>
      </c>
      <c r="B177" s="293"/>
      <c r="C177" s="294"/>
      <c r="D177" s="294"/>
      <c r="E177" s="295"/>
      <c r="F177" s="296"/>
      <c r="G177" s="235"/>
      <c r="H177" s="297"/>
      <c r="I177" s="299"/>
      <c r="J177" s="297"/>
      <c r="K177" s="298">
        <f t="shared" si="2"/>
        <v>0</v>
      </c>
    </row>
    <row r="178" spans="1:11" x14ac:dyDescent="0.3">
      <c r="A178" s="292" t="s">
        <v>495</v>
      </c>
      <c r="B178" s="293">
        <v>2</v>
      </c>
      <c r="C178" s="294"/>
      <c r="D178" s="294"/>
      <c r="E178" s="295"/>
      <c r="F178" s="296"/>
      <c r="G178" s="235"/>
      <c r="H178" s="297"/>
      <c r="I178" s="299"/>
      <c r="J178" s="297"/>
      <c r="K178" s="298">
        <f t="shared" si="2"/>
        <v>2</v>
      </c>
    </row>
    <row r="179" spans="1:11" x14ac:dyDescent="0.3">
      <c r="A179" s="292" t="s">
        <v>496</v>
      </c>
      <c r="B179" s="293">
        <v>1</v>
      </c>
      <c r="C179" s="294"/>
      <c r="D179" s="294"/>
      <c r="E179" s="295"/>
      <c r="F179" s="296"/>
      <c r="G179" s="235"/>
      <c r="H179" s="297"/>
      <c r="I179" s="299"/>
      <c r="J179" s="297"/>
      <c r="K179" s="298">
        <f t="shared" si="2"/>
        <v>1</v>
      </c>
    </row>
    <row r="180" spans="1:11" x14ac:dyDescent="0.3">
      <c r="A180" s="292" t="s">
        <v>497</v>
      </c>
      <c r="B180" s="293"/>
      <c r="C180" s="294"/>
      <c r="D180" s="294"/>
      <c r="E180" s="295"/>
      <c r="F180" s="296"/>
      <c r="G180" s="235"/>
      <c r="H180" s="297"/>
      <c r="I180" s="299"/>
      <c r="J180" s="297"/>
      <c r="K180" s="298">
        <f t="shared" si="2"/>
        <v>0</v>
      </c>
    </row>
    <row r="181" spans="1:11" x14ac:dyDescent="0.3">
      <c r="A181" s="292" t="s">
        <v>498</v>
      </c>
      <c r="B181" s="293">
        <v>9</v>
      </c>
      <c r="C181" s="294"/>
      <c r="D181" s="294"/>
      <c r="E181" s="295"/>
      <c r="F181" s="296">
        <v>10</v>
      </c>
      <c r="G181" s="235">
        <v>15</v>
      </c>
      <c r="H181" s="297">
        <v>30</v>
      </c>
      <c r="I181" s="299">
        <v>7</v>
      </c>
      <c r="J181" s="297">
        <v>13</v>
      </c>
      <c r="K181" s="298">
        <f t="shared" si="2"/>
        <v>84</v>
      </c>
    </row>
    <row r="182" spans="1:11" x14ac:dyDescent="0.3">
      <c r="A182" s="292" t="s">
        <v>499</v>
      </c>
      <c r="B182" s="293">
        <v>19</v>
      </c>
      <c r="C182" s="294"/>
      <c r="D182" s="294"/>
      <c r="E182" s="295"/>
      <c r="F182" s="296">
        <v>11</v>
      </c>
      <c r="G182" s="235">
        <v>1</v>
      </c>
      <c r="H182" s="297"/>
      <c r="I182" s="299">
        <v>3</v>
      </c>
      <c r="J182" s="297">
        <v>2</v>
      </c>
      <c r="K182" s="298">
        <f t="shared" si="2"/>
        <v>36</v>
      </c>
    </row>
    <row r="183" spans="1:11" x14ac:dyDescent="0.3">
      <c r="A183" s="292" t="s">
        <v>500</v>
      </c>
      <c r="B183" s="293"/>
      <c r="C183" s="294"/>
      <c r="D183" s="294"/>
      <c r="E183" s="295"/>
      <c r="F183" s="296"/>
      <c r="G183" s="235"/>
      <c r="H183" s="297"/>
      <c r="I183" s="299"/>
      <c r="J183" s="297"/>
      <c r="K183" s="298">
        <f t="shared" si="2"/>
        <v>0</v>
      </c>
    </row>
    <row r="184" spans="1:11" x14ac:dyDescent="0.3">
      <c r="A184" s="292" t="s">
        <v>501</v>
      </c>
      <c r="B184" s="293"/>
      <c r="C184" s="294"/>
      <c r="D184" s="294"/>
      <c r="E184" s="295"/>
      <c r="F184" s="296"/>
      <c r="G184" s="235"/>
      <c r="H184" s="297"/>
      <c r="I184" s="299"/>
      <c r="J184" s="297"/>
      <c r="K184" s="298">
        <f t="shared" si="2"/>
        <v>0</v>
      </c>
    </row>
    <row r="185" spans="1:11" x14ac:dyDescent="0.3">
      <c r="A185" s="292" t="s">
        <v>502</v>
      </c>
      <c r="B185" s="293"/>
      <c r="C185" s="294"/>
      <c r="D185" s="294"/>
      <c r="E185" s="295"/>
      <c r="F185" s="296"/>
      <c r="G185" s="235"/>
      <c r="H185" s="297"/>
      <c r="I185" s="299"/>
      <c r="J185" s="297"/>
      <c r="K185" s="298">
        <f t="shared" si="2"/>
        <v>0</v>
      </c>
    </row>
    <row r="186" spans="1:11" x14ac:dyDescent="0.3">
      <c r="A186" s="292" t="s">
        <v>503</v>
      </c>
      <c r="B186" s="293"/>
      <c r="C186" s="294"/>
      <c r="D186" s="294"/>
      <c r="E186" s="295"/>
      <c r="F186" s="296"/>
      <c r="G186" s="235"/>
      <c r="H186" s="297"/>
      <c r="I186" s="299"/>
      <c r="J186" s="297"/>
      <c r="K186" s="298">
        <f t="shared" si="2"/>
        <v>0</v>
      </c>
    </row>
    <row r="187" spans="1:11" x14ac:dyDescent="0.3">
      <c r="A187" s="292" t="s">
        <v>504</v>
      </c>
      <c r="B187" s="293"/>
      <c r="C187" s="294"/>
      <c r="D187" s="294"/>
      <c r="E187" s="295"/>
      <c r="F187" s="296"/>
      <c r="G187" s="235"/>
      <c r="H187" s="297"/>
      <c r="I187" s="299"/>
      <c r="J187" s="297"/>
      <c r="K187" s="298">
        <f t="shared" si="2"/>
        <v>0</v>
      </c>
    </row>
    <row r="188" spans="1:11" x14ac:dyDescent="0.3">
      <c r="A188" s="292" t="s">
        <v>505</v>
      </c>
      <c r="B188" s="293">
        <v>4</v>
      </c>
      <c r="C188" s="294"/>
      <c r="D188" s="294"/>
      <c r="E188" s="295"/>
      <c r="F188" s="296">
        <v>7</v>
      </c>
      <c r="G188" s="235"/>
      <c r="H188" s="297">
        <v>3</v>
      </c>
      <c r="I188" s="299">
        <v>4</v>
      </c>
      <c r="J188" s="297"/>
      <c r="K188" s="298">
        <f t="shared" si="2"/>
        <v>18</v>
      </c>
    </row>
    <row r="189" spans="1:11" x14ac:dyDescent="0.3">
      <c r="A189" s="292" t="s">
        <v>506</v>
      </c>
      <c r="B189" s="293">
        <v>1</v>
      </c>
      <c r="C189" s="294"/>
      <c r="D189" s="294"/>
      <c r="E189" s="295"/>
      <c r="F189" s="296">
        <v>10</v>
      </c>
      <c r="G189" s="235"/>
      <c r="H189" s="297"/>
      <c r="I189" s="299"/>
      <c r="J189" s="297"/>
      <c r="K189" s="298">
        <f t="shared" si="2"/>
        <v>11</v>
      </c>
    </row>
    <row r="190" spans="1:11" x14ac:dyDescent="0.3">
      <c r="A190" s="292" t="s">
        <v>507</v>
      </c>
      <c r="B190" s="293"/>
      <c r="C190" s="294"/>
      <c r="D190" s="294"/>
      <c r="E190" s="295"/>
      <c r="F190" s="296"/>
      <c r="G190" s="235"/>
      <c r="H190" s="297"/>
      <c r="I190" s="299"/>
      <c r="J190" s="297"/>
      <c r="K190" s="298">
        <f t="shared" si="2"/>
        <v>0</v>
      </c>
    </row>
    <row r="191" spans="1:11" x14ac:dyDescent="0.3">
      <c r="A191" s="292" t="s">
        <v>508</v>
      </c>
      <c r="B191" s="293"/>
      <c r="C191" s="294"/>
      <c r="D191" s="294"/>
      <c r="E191" s="295"/>
      <c r="F191" s="296"/>
      <c r="G191" s="235"/>
      <c r="H191" s="297"/>
      <c r="I191" s="299"/>
      <c r="J191" s="297"/>
      <c r="K191" s="298">
        <f t="shared" si="2"/>
        <v>0</v>
      </c>
    </row>
    <row r="192" spans="1:11" x14ac:dyDescent="0.3">
      <c r="A192" s="292" t="s">
        <v>509</v>
      </c>
      <c r="B192" s="293"/>
      <c r="C192" s="294"/>
      <c r="D192" s="294"/>
      <c r="E192" s="295"/>
      <c r="F192" s="296"/>
      <c r="G192" s="235"/>
      <c r="H192" s="297"/>
      <c r="I192" s="299"/>
      <c r="J192" s="297"/>
      <c r="K192" s="298">
        <f t="shared" si="2"/>
        <v>0</v>
      </c>
    </row>
    <row r="193" spans="1:11" x14ac:dyDescent="0.3">
      <c r="A193" s="292" t="s">
        <v>510</v>
      </c>
      <c r="B193" s="293"/>
      <c r="C193" s="294"/>
      <c r="D193" s="294"/>
      <c r="E193" s="295"/>
      <c r="F193" s="296"/>
      <c r="G193" s="235"/>
      <c r="H193" s="297"/>
      <c r="I193" s="299"/>
      <c r="J193" s="297"/>
      <c r="K193" s="298">
        <f t="shared" si="2"/>
        <v>0</v>
      </c>
    </row>
    <row r="194" spans="1:11" x14ac:dyDescent="0.3">
      <c r="A194" s="292" t="s">
        <v>511</v>
      </c>
      <c r="B194" s="293"/>
      <c r="C194" s="294"/>
      <c r="D194" s="294"/>
      <c r="E194" s="295"/>
      <c r="F194" s="296"/>
      <c r="G194" s="235"/>
      <c r="H194" s="297"/>
      <c r="I194" s="299"/>
      <c r="J194" s="297"/>
      <c r="K194" s="298">
        <f t="shared" si="2"/>
        <v>0</v>
      </c>
    </row>
    <row r="195" spans="1:11" x14ac:dyDescent="0.3">
      <c r="A195" s="292" t="s">
        <v>512</v>
      </c>
      <c r="B195" s="293"/>
      <c r="C195" s="294"/>
      <c r="D195" s="294"/>
      <c r="E195" s="295"/>
      <c r="F195" s="296"/>
      <c r="G195" s="235"/>
      <c r="H195" s="297"/>
      <c r="I195" s="299"/>
      <c r="J195" s="297"/>
      <c r="K195" s="298">
        <f t="shared" si="2"/>
        <v>0</v>
      </c>
    </row>
    <row r="196" spans="1:11" x14ac:dyDescent="0.3">
      <c r="A196" s="292" t="s">
        <v>513</v>
      </c>
      <c r="B196" s="293"/>
      <c r="C196" s="294"/>
      <c r="D196" s="294"/>
      <c r="E196" s="295"/>
      <c r="F196" s="296"/>
      <c r="G196" s="235"/>
      <c r="H196" s="297"/>
      <c r="I196" s="299"/>
      <c r="J196" s="297"/>
      <c r="K196" s="298">
        <f t="shared" ref="K196:K254" si="3">SUM(B196,F196:J196)</f>
        <v>0</v>
      </c>
    </row>
    <row r="197" spans="1:11" x14ac:dyDescent="0.3">
      <c r="A197" s="292" t="s">
        <v>514</v>
      </c>
      <c r="B197" s="293"/>
      <c r="C197" s="294"/>
      <c r="D197" s="294"/>
      <c r="E197" s="295"/>
      <c r="F197" s="296"/>
      <c r="G197" s="235"/>
      <c r="H197" s="297"/>
      <c r="I197" s="299"/>
      <c r="J197" s="297"/>
      <c r="K197" s="298">
        <f t="shared" si="3"/>
        <v>0</v>
      </c>
    </row>
    <row r="198" spans="1:11" x14ac:dyDescent="0.3">
      <c r="A198" s="292" t="s">
        <v>515</v>
      </c>
      <c r="B198" s="293"/>
      <c r="C198" s="294"/>
      <c r="D198" s="294"/>
      <c r="E198" s="295"/>
      <c r="F198" s="296"/>
      <c r="G198" s="235"/>
      <c r="H198" s="297"/>
      <c r="I198" s="299"/>
      <c r="J198" s="297"/>
      <c r="K198" s="298">
        <f t="shared" si="3"/>
        <v>0</v>
      </c>
    </row>
    <row r="199" spans="1:11" x14ac:dyDescent="0.3">
      <c r="A199" s="292" t="s">
        <v>516</v>
      </c>
      <c r="B199" s="293"/>
      <c r="C199" s="294"/>
      <c r="D199" s="294"/>
      <c r="E199" s="295"/>
      <c r="F199" s="296"/>
      <c r="G199" s="235"/>
      <c r="H199" s="297"/>
      <c r="I199" s="299"/>
      <c r="J199" s="297"/>
      <c r="K199" s="298">
        <f t="shared" si="3"/>
        <v>0</v>
      </c>
    </row>
    <row r="200" spans="1:11" x14ac:dyDescent="0.3">
      <c r="A200" s="292" t="s">
        <v>517</v>
      </c>
      <c r="B200" s="293"/>
      <c r="C200" s="294"/>
      <c r="D200" s="294"/>
      <c r="E200" s="295"/>
      <c r="F200" s="296"/>
      <c r="G200" s="235"/>
      <c r="H200" s="297"/>
      <c r="I200" s="299"/>
      <c r="J200" s="297"/>
      <c r="K200" s="298">
        <f t="shared" si="3"/>
        <v>0</v>
      </c>
    </row>
    <row r="201" spans="1:11" x14ac:dyDescent="0.3">
      <c r="A201" s="292" t="s">
        <v>518</v>
      </c>
      <c r="B201" s="293"/>
      <c r="C201" s="294"/>
      <c r="D201" s="294"/>
      <c r="E201" s="295"/>
      <c r="F201" s="296"/>
      <c r="G201" s="235"/>
      <c r="H201" s="297"/>
      <c r="I201" s="299"/>
      <c r="J201" s="297"/>
      <c r="K201" s="298">
        <f t="shared" si="3"/>
        <v>0</v>
      </c>
    </row>
    <row r="202" spans="1:11" x14ac:dyDescent="0.3">
      <c r="A202" s="292" t="s">
        <v>519</v>
      </c>
      <c r="B202" s="293"/>
      <c r="C202" s="294"/>
      <c r="D202" s="294"/>
      <c r="E202" s="295"/>
      <c r="F202" s="296"/>
      <c r="G202" s="235"/>
      <c r="H202" s="297"/>
      <c r="I202" s="299"/>
      <c r="J202" s="297"/>
      <c r="K202" s="298">
        <f t="shared" si="3"/>
        <v>0</v>
      </c>
    </row>
    <row r="203" spans="1:11" x14ac:dyDescent="0.3">
      <c r="A203" s="292" t="s">
        <v>520</v>
      </c>
      <c r="B203" s="293">
        <v>2</v>
      </c>
      <c r="C203" s="294"/>
      <c r="D203" s="294"/>
      <c r="E203" s="295"/>
      <c r="F203" s="296">
        <v>3</v>
      </c>
      <c r="G203" s="235">
        <v>8</v>
      </c>
      <c r="H203" s="297">
        <v>1</v>
      </c>
      <c r="I203" s="299">
        <v>1</v>
      </c>
      <c r="J203" s="297"/>
      <c r="K203" s="298">
        <f t="shared" si="3"/>
        <v>15</v>
      </c>
    </row>
    <row r="204" spans="1:11" x14ac:dyDescent="0.3">
      <c r="A204" s="292" t="s">
        <v>521</v>
      </c>
      <c r="B204" s="293"/>
      <c r="C204" s="294"/>
      <c r="D204" s="294"/>
      <c r="E204" s="295"/>
      <c r="F204" s="296"/>
      <c r="G204" s="235"/>
      <c r="H204" s="297"/>
      <c r="I204" s="299"/>
      <c r="J204" s="297"/>
      <c r="K204" s="298">
        <f t="shared" si="3"/>
        <v>0</v>
      </c>
    </row>
    <row r="205" spans="1:11" x14ac:dyDescent="0.3">
      <c r="A205" s="292" t="s">
        <v>522</v>
      </c>
      <c r="B205" s="293"/>
      <c r="C205" s="294"/>
      <c r="D205" s="294"/>
      <c r="E205" s="295"/>
      <c r="F205" s="296"/>
      <c r="G205" s="235"/>
      <c r="H205" s="297"/>
      <c r="I205" s="299"/>
      <c r="J205" s="297"/>
      <c r="K205" s="298">
        <f t="shared" si="3"/>
        <v>0</v>
      </c>
    </row>
    <row r="206" spans="1:11" x14ac:dyDescent="0.3">
      <c r="A206" s="292" t="s">
        <v>523</v>
      </c>
      <c r="B206" s="293"/>
      <c r="C206" s="294"/>
      <c r="D206" s="294"/>
      <c r="E206" s="295"/>
      <c r="F206" s="296"/>
      <c r="G206" s="235"/>
      <c r="H206" s="297"/>
      <c r="I206" s="299"/>
      <c r="J206" s="297"/>
      <c r="K206" s="298">
        <f t="shared" si="3"/>
        <v>0</v>
      </c>
    </row>
    <row r="207" spans="1:11" x14ac:dyDescent="0.3">
      <c r="A207" s="292" t="s">
        <v>524</v>
      </c>
      <c r="B207" s="293">
        <v>7</v>
      </c>
      <c r="C207" s="294"/>
      <c r="D207" s="294"/>
      <c r="E207" s="295"/>
      <c r="F207" s="296">
        <v>6</v>
      </c>
      <c r="G207" s="235">
        <v>8</v>
      </c>
      <c r="H207" s="297">
        <v>6</v>
      </c>
      <c r="I207" s="299">
        <v>1</v>
      </c>
      <c r="J207" s="297">
        <v>5</v>
      </c>
      <c r="K207" s="298">
        <f t="shared" si="3"/>
        <v>33</v>
      </c>
    </row>
    <row r="208" spans="1:11" x14ac:dyDescent="0.3">
      <c r="A208" s="292" t="s">
        <v>525</v>
      </c>
      <c r="B208" s="293"/>
      <c r="C208" s="294"/>
      <c r="D208" s="294"/>
      <c r="E208" s="295"/>
      <c r="F208" s="296"/>
      <c r="G208" s="235"/>
      <c r="H208" s="297"/>
      <c r="I208" s="299"/>
      <c r="J208" s="297"/>
      <c r="K208" s="298">
        <f t="shared" si="3"/>
        <v>0</v>
      </c>
    </row>
    <row r="209" spans="1:11" x14ac:dyDescent="0.3">
      <c r="A209" s="292" t="s">
        <v>526</v>
      </c>
      <c r="B209" s="293">
        <v>20</v>
      </c>
      <c r="C209" s="294"/>
      <c r="D209" s="294"/>
      <c r="E209" s="295"/>
      <c r="F209" s="296">
        <v>7</v>
      </c>
      <c r="G209" s="235">
        <v>2</v>
      </c>
      <c r="H209" s="297"/>
      <c r="I209" s="299">
        <v>1</v>
      </c>
      <c r="J209" s="297"/>
      <c r="K209" s="298">
        <f t="shared" si="3"/>
        <v>30</v>
      </c>
    </row>
    <row r="210" spans="1:11" x14ac:dyDescent="0.3">
      <c r="A210" s="292" t="s">
        <v>527</v>
      </c>
      <c r="B210" s="293"/>
      <c r="C210" s="294"/>
      <c r="D210" s="294"/>
      <c r="E210" s="295"/>
      <c r="F210" s="296"/>
      <c r="G210" s="235"/>
      <c r="H210" s="297"/>
      <c r="I210" s="299"/>
      <c r="J210" s="297"/>
      <c r="K210" s="298">
        <f t="shared" si="3"/>
        <v>0</v>
      </c>
    </row>
    <row r="211" spans="1:11" x14ac:dyDescent="0.3">
      <c r="A211" s="292" t="s">
        <v>528</v>
      </c>
      <c r="B211" s="293"/>
      <c r="C211" s="294"/>
      <c r="D211" s="294"/>
      <c r="E211" s="295"/>
      <c r="F211" s="296"/>
      <c r="G211" s="235"/>
      <c r="H211" s="297"/>
      <c r="I211" s="299"/>
      <c r="J211" s="297"/>
      <c r="K211" s="298">
        <f t="shared" si="3"/>
        <v>0</v>
      </c>
    </row>
    <row r="212" spans="1:11" x14ac:dyDescent="0.3">
      <c r="A212" s="292" t="s">
        <v>529</v>
      </c>
      <c r="B212" s="293"/>
      <c r="C212" s="294"/>
      <c r="D212" s="294"/>
      <c r="E212" s="295"/>
      <c r="F212" s="296"/>
      <c r="G212" s="235"/>
      <c r="H212" s="297"/>
      <c r="I212" s="299"/>
      <c r="J212" s="297"/>
      <c r="K212" s="298">
        <f t="shared" si="3"/>
        <v>0</v>
      </c>
    </row>
    <row r="213" spans="1:11" x14ac:dyDescent="0.3">
      <c r="A213" s="292" t="s">
        <v>530</v>
      </c>
      <c r="B213" s="293">
        <v>31</v>
      </c>
      <c r="C213" s="294"/>
      <c r="D213" s="294"/>
      <c r="E213" s="295"/>
      <c r="F213" s="296">
        <v>109</v>
      </c>
      <c r="G213" s="235">
        <v>22</v>
      </c>
      <c r="H213" s="297"/>
      <c r="I213" s="299">
        <v>17</v>
      </c>
      <c r="J213" s="297"/>
      <c r="K213" s="298">
        <f t="shared" si="3"/>
        <v>179</v>
      </c>
    </row>
    <row r="214" spans="1:11" x14ac:dyDescent="0.3">
      <c r="A214" s="292" t="s">
        <v>531</v>
      </c>
      <c r="B214" s="293"/>
      <c r="C214" s="294"/>
      <c r="D214" s="294"/>
      <c r="E214" s="295"/>
      <c r="F214" s="296"/>
      <c r="G214" s="235"/>
      <c r="H214" s="297"/>
      <c r="I214" s="299"/>
      <c r="J214" s="297"/>
      <c r="K214" s="298">
        <f t="shared" si="3"/>
        <v>0</v>
      </c>
    </row>
    <row r="215" spans="1:11" x14ac:dyDescent="0.3">
      <c r="A215" s="292" t="s">
        <v>532</v>
      </c>
      <c r="B215" s="293"/>
      <c r="C215" s="294"/>
      <c r="D215" s="294"/>
      <c r="E215" s="295"/>
      <c r="F215" s="296"/>
      <c r="G215" s="235"/>
      <c r="H215" s="297"/>
      <c r="I215" s="299"/>
      <c r="J215" s="297"/>
      <c r="K215" s="298">
        <f t="shared" si="3"/>
        <v>0</v>
      </c>
    </row>
    <row r="216" spans="1:11" x14ac:dyDescent="0.3">
      <c r="A216" s="292" t="s">
        <v>533</v>
      </c>
      <c r="B216" s="293"/>
      <c r="C216" s="294"/>
      <c r="D216" s="294"/>
      <c r="E216" s="295"/>
      <c r="F216" s="296"/>
      <c r="G216" s="235"/>
      <c r="H216" s="297"/>
      <c r="I216" s="299"/>
      <c r="J216" s="297"/>
      <c r="K216" s="298">
        <f t="shared" si="3"/>
        <v>0</v>
      </c>
    </row>
    <row r="217" spans="1:11" x14ac:dyDescent="0.3">
      <c r="A217" s="292" t="s">
        <v>534</v>
      </c>
      <c r="B217" s="293"/>
      <c r="C217" s="294"/>
      <c r="D217" s="294"/>
      <c r="E217" s="295"/>
      <c r="F217" s="296"/>
      <c r="G217" s="235"/>
      <c r="H217" s="297"/>
      <c r="I217" s="299"/>
      <c r="J217" s="297"/>
      <c r="K217" s="298">
        <f t="shared" si="3"/>
        <v>0</v>
      </c>
    </row>
    <row r="218" spans="1:11" x14ac:dyDescent="0.3">
      <c r="A218" s="292" t="s">
        <v>535</v>
      </c>
      <c r="B218" s="293"/>
      <c r="C218" s="294"/>
      <c r="D218" s="294"/>
      <c r="E218" s="295"/>
      <c r="F218" s="296"/>
      <c r="G218" s="235"/>
      <c r="H218" s="297"/>
      <c r="I218" s="299"/>
      <c r="J218" s="297"/>
      <c r="K218" s="298">
        <f t="shared" si="3"/>
        <v>0</v>
      </c>
    </row>
    <row r="219" spans="1:11" x14ac:dyDescent="0.3">
      <c r="A219" s="292" t="s">
        <v>536</v>
      </c>
      <c r="B219" s="293"/>
      <c r="C219" s="294"/>
      <c r="D219" s="294"/>
      <c r="E219" s="295"/>
      <c r="F219" s="296"/>
      <c r="G219" s="235"/>
      <c r="H219" s="297"/>
      <c r="I219" s="299"/>
      <c r="J219" s="297"/>
      <c r="K219" s="298">
        <f t="shared" si="3"/>
        <v>0</v>
      </c>
    </row>
    <row r="220" spans="1:11" x14ac:dyDescent="0.3">
      <c r="A220" s="292" t="s">
        <v>537</v>
      </c>
      <c r="B220" s="293">
        <v>7</v>
      </c>
      <c r="C220" s="294"/>
      <c r="D220" s="294"/>
      <c r="E220" s="295"/>
      <c r="F220" s="296"/>
      <c r="G220" s="235">
        <v>2</v>
      </c>
      <c r="H220" s="297"/>
      <c r="I220" s="299"/>
      <c r="J220" s="297"/>
      <c r="K220" s="298">
        <f t="shared" si="3"/>
        <v>9</v>
      </c>
    </row>
    <row r="221" spans="1:11" x14ac:dyDescent="0.3">
      <c r="A221" s="292" t="s">
        <v>538</v>
      </c>
      <c r="B221" s="293">
        <v>2</v>
      </c>
      <c r="C221" s="294"/>
      <c r="D221" s="294"/>
      <c r="E221" s="295"/>
      <c r="F221" s="296"/>
      <c r="G221" s="235"/>
      <c r="H221" s="297"/>
      <c r="I221" s="299"/>
      <c r="J221" s="297"/>
      <c r="K221" s="298">
        <f t="shared" si="3"/>
        <v>2</v>
      </c>
    </row>
    <row r="222" spans="1:11" x14ac:dyDescent="0.3">
      <c r="A222" s="292" t="s">
        <v>539</v>
      </c>
      <c r="B222" s="293"/>
      <c r="C222" s="294"/>
      <c r="D222" s="294"/>
      <c r="E222" s="295"/>
      <c r="F222" s="296"/>
      <c r="G222" s="235"/>
      <c r="H222" s="297"/>
      <c r="I222" s="299"/>
      <c r="J222" s="297"/>
      <c r="K222" s="298">
        <f t="shared" si="3"/>
        <v>0</v>
      </c>
    </row>
    <row r="223" spans="1:11" x14ac:dyDescent="0.3">
      <c r="A223" s="292" t="s">
        <v>540</v>
      </c>
      <c r="B223" s="293"/>
      <c r="C223" s="294"/>
      <c r="D223" s="294"/>
      <c r="E223" s="295"/>
      <c r="F223" s="296"/>
      <c r="G223" s="235"/>
      <c r="H223" s="297"/>
      <c r="I223" s="299"/>
      <c r="J223" s="297"/>
      <c r="K223" s="298">
        <f t="shared" si="3"/>
        <v>0</v>
      </c>
    </row>
    <row r="224" spans="1:11" x14ac:dyDescent="0.3">
      <c r="A224" s="292" t="s">
        <v>541</v>
      </c>
      <c r="B224" s="293">
        <v>3</v>
      </c>
      <c r="C224" s="294"/>
      <c r="D224" s="294"/>
      <c r="E224" s="295"/>
      <c r="F224" s="296">
        <v>4</v>
      </c>
      <c r="G224" s="235">
        <v>1</v>
      </c>
      <c r="H224" s="297"/>
      <c r="I224" s="299"/>
      <c r="J224" s="297"/>
      <c r="K224" s="298">
        <f t="shared" si="3"/>
        <v>8</v>
      </c>
    </row>
    <row r="225" spans="1:11" x14ac:dyDescent="0.3">
      <c r="A225" s="292" t="s">
        <v>542</v>
      </c>
      <c r="B225" s="293"/>
      <c r="C225" s="294"/>
      <c r="D225" s="294"/>
      <c r="E225" s="295"/>
      <c r="F225" s="296"/>
      <c r="G225" s="235"/>
      <c r="H225" s="297"/>
      <c r="I225" s="299"/>
      <c r="J225" s="297"/>
      <c r="K225" s="298">
        <f t="shared" si="3"/>
        <v>0</v>
      </c>
    </row>
    <row r="226" spans="1:11" x14ac:dyDescent="0.3">
      <c r="A226" s="292" t="s">
        <v>543</v>
      </c>
      <c r="B226" s="293"/>
      <c r="C226" s="294"/>
      <c r="D226" s="294"/>
      <c r="E226" s="295"/>
      <c r="F226" s="296"/>
      <c r="G226" s="235"/>
      <c r="H226" s="297"/>
      <c r="I226" s="299"/>
      <c r="J226" s="297"/>
      <c r="K226" s="298">
        <f t="shared" si="3"/>
        <v>0</v>
      </c>
    </row>
    <row r="227" spans="1:11" x14ac:dyDescent="0.3">
      <c r="A227" s="292" t="s">
        <v>544</v>
      </c>
      <c r="B227" s="293"/>
      <c r="C227" s="294"/>
      <c r="D227" s="294"/>
      <c r="E227" s="295"/>
      <c r="F227" s="296"/>
      <c r="G227" s="235"/>
      <c r="H227" s="297"/>
      <c r="I227" s="299"/>
      <c r="J227" s="297"/>
      <c r="K227" s="298">
        <f t="shared" si="3"/>
        <v>0</v>
      </c>
    </row>
    <row r="228" spans="1:11" x14ac:dyDescent="0.3">
      <c r="A228" s="292" t="s">
        <v>545</v>
      </c>
      <c r="B228" s="293"/>
      <c r="C228" s="294"/>
      <c r="D228" s="294"/>
      <c r="E228" s="295"/>
      <c r="F228" s="296"/>
      <c r="G228" s="235"/>
      <c r="H228" s="297"/>
      <c r="I228" s="299"/>
      <c r="J228" s="297"/>
      <c r="K228" s="298">
        <f t="shared" si="3"/>
        <v>0</v>
      </c>
    </row>
    <row r="229" spans="1:11" x14ac:dyDescent="0.3">
      <c r="A229" s="292" t="s">
        <v>546</v>
      </c>
      <c r="B229" s="293">
        <v>2</v>
      </c>
      <c r="C229" s="294"/>
      <c r="D229" s="294"/>
      <c r="E229" s="295"/>
      <c r="F229" s="296"/>
      <c r="G229" s="235">
        <v>2</v>
      </c>
      <c r="H229" s="297"/>
      <c r="I229" s="299"/>
      <c r="J229" s="297"/>
      <c r="K229" s="298">
        <f t="shared" si="3"/>
        <v>4</v>
      </c>
    </row>
    <row r="230" spans="1:11" x14ac:dyDescent="0.3">
      <c r="A230" s="292" t="s">
        <v>547</v>
      </c>
      <c r="B230" s="293"/>
      <c r="C230" s="294"/>
      <c r="D230" s="294"/>
      <c r="E230" s="295"/>
      <c r="F230" s="296"/>
      <c r="G230" s="235"/>
      <c r="H230" s="297"/>
      <c r="I230" s="299"/>
      <c r="J230" s="297"/>
      <c r="K230" s="298">
        <f t="shared" si="3"/>
        <v>0</v>
      </c>
    </row>
    <row r="231" spans="1:11" x14ac:dyDescent="0.3">
      <c r="A231" s="292" t="s">
        <v>548</v>
      </c>
      <c r="B231" s="293">
        <v>2</v>
      </c>
      <c r="C231" s="294"/>
      <c r="D231" s="294"/>
      <c r="E231" s="295"/>
      <c r="F231" s="296">
        <v>22</v>
      </c>
      <c r="G231" s="235">
        <v>2</v>
      </c>
      <c r="H231" s="297"/>
      <c r="I231" s="299"/>
      <c r="J231" s="297">
        <v>4</v>
      </c>
      <c r="K231" s="298">
        <f t="shared" si="3"/>
        <v>30</v>
      </c>
    </row>
    <row r="232" spans="1:11" x14ac:dyDescent="0.3">
      <c r="A232" s="292" t="s">
        <v>549</v>
      </c>
      <c r="B232" s="293"/>
      <c r="C232" s="294"/>
      <c r="D232" s="294"/>
      <c r="E232" s="295"/>
      <c r="F232" s="296"/>
      <c r="G232" s="235"/>
      <c r="H232" s="297"/>
      <c r="I232" s="299"/>
      <c r="J232" s="297"/>
      <c r="K232" s="298">
        <f t="shared" si="3"/>
        <v>0</v>
      </c>
    </row>
    <row r="233" spans="1:11" x14ac:dyDescent="0.3">
      <c r="A233" s="292" t="s">
        <v>550</v>
      </c>
      <c r="B233" s="293"/>
      <c r="C233" s="294"/>
      <c r="D233" s="294"/>
      <c r="E233" s="295"/>
      <c r="F233" s="296"/>
      <c r="G233" s="235"/>
      <c r="H233" s="297"/>
      <c r="I233" s="299"/>
      <c r="J233" s="297"/>
      <c r="K233" s="298">
        <f t="shared" si="3"/>
        <v>0</v>
      </c>
    </row>
    <row r="234" spans="1:11" x14ac:dyDescent="0.3">
      <c r="A234" s="292" t="s">
        <v>551</v>
      </c>
      <c r="B234" s="293"/>
      <c r="C234" s="294"/>
      <c r="D234" s="294"/>
      <c r="E234" s="295"/>
      <c r="F234" s="296"/>
      <c r="G234" s="235"/>
      <c r="H234" s="297"/>
      <c r="I234" s="299"/>
      <c r="J234" s="297"/>
      <c r="K234" s="298">
        <f t="shared" si="3"/>
        <v>0</v>
      </c>
    </row>
    <row r="235" spans="1:11" x14ac:dyDescent="0.3">
      <c r="A235" s="292" t="s">
        <v>552</v>
      </c>
      <c r="B235" s="293"/>
      <c r="C235" s="294"/>
      <c r="D235" s="294"/>
      <c r="E235" s="295"/>
      <c r="F235" s="296"/>
      <c r="G235" s="235"/>
      <c r="H235" s="297"/>
      <c r="I235" s="299"/>
      <c r="J235" s="297"/>
      <c r="K235" s="298">
        <f t="shared" si="3"/>
        <v>0</v>
      </c>
    </row>
    <row r="236" spans="1:11" x14ac:dyDescent="0.3">
      <c r="A236" s="292" t="s">
        <v>553</v>
      </c>
      <c r="B236" s="293">
        <v>3</v>
      </c>
      <c r="C236" s="294"/>
      <c r="D236" s="294"/>
      <c r="E236" s="295"/>
      <c r="F236" s="296">
        <v>3</v>
      </c>
      <c r="G236" s="235">
        <v>2</v>
      </c>
      <c r="H236" s="297"/>
      <c r="I236" s="299">
        <v>2</v>
      </c>
      <c r="J236" s="297"/>
      <c r="K236" s="298">
        <f t="shared" si="3"/>
        <v>10</v>
      </c>
    </row>
    <row r="237" spans="1:11" x14ac:dyDescent="0.3">
      <c r="A237" s="292" t="s">
        <v>554</v>
      </c>
      <c r="B237" s="293">
        <v>2</v>
      </c>
      <c r="C237" s="294"/>
      <c r="D237" s="294"/>
      <c r="E237" s="295"/>
      <c r="F237" s="296">
        <v>1</v>
      </c>
      <c r="G237" s="235">
        <v>1</v>
      </c>
      <c r="H237" s="297"/>
      <c r="I237" s="299">
        <v>1</v>
      </c>
      <c r="J237" s="297"/>
      <c r="K237" s="298">
        <f t="shared" si="3"/>
        <v>5</v>
      </c>
    </row>
    <row r="238" spans="1:11" x14ac:dyDescent="0.3">
      <c r="A238" s="292" t="s">
        <v>555</v>
      </c>
      <c r="B238" s="293"/>
      <c r="C238" s="294"/>
      <c r="D238" s="294"/>
      <c r="E238" s="295"/>
      <c r="F238" s="296">
        <v>1</v>
      </c>
      <c r="G238" s="235"/>
      <c r="H238" s="297"/>
      <c r="I238" s="299"/>
      <c r="J238" s="297"/>
      <c r="K238" s="298">
        <f t="shared" si="3"/>
        <v>1</v>
      </c>
    </row>
    <row r="239" spans="1:11" x14ac:dyDescent="0.3">
      <c r="A239" s="292" t="s">
        <v>556</v>
      </c>
      <c r="B239" s="293"/>
      <c r="C239" s="294"/>
      <c r="D239" s="294"/>
      <c r="E239" s="295"/>
      <c r="F239" s="296"/>
      <c r="G239" s="235">
        <v>1</v>
      </c>
      <c r="H239" s="297"/>
      <c r="I239" s="299">
        <v>1</v>
      </c>
      <c r="J239" s="297"/>
      <c r="K239" s="298">
        <f t="shared" si="3"/>
        <v>2</v>
      </c>
    </row>
    <row r="240" spans="1:11" x14ac:dyDescent="0.3">
      <c r="A240" s="292" t="s">
        <v>557</v>
      </c>
      <c r="B240" s="293"/>
      <c r="C240" s="294"/>
      <c r="D240" s="294"/>
      <c r="E240" s="295"/>
      <c r="F240" s="296"/>
      <c r="G240" s="235"/>
      <c r="H240" s="297"/>
      <c r="I240" s="299"/>
      <c r="J240" s="297"/>
      <c r="K240" s="298">
        <f t="shared" si="3"/>
        <v>0</v>
      </c>
    </row>
    <row r="241" spans="1:11" x14ac:dyDescent="0.3">
      <c r="A241" s="292" t="s">
        <v>558</v>
      </c>
      <c r="B241" s="293"/>
      <c r="C241" s="294"/>
      <c r="D241" s="294"/>
      <c r="E241" s="295"/>
      <c r="F241" s="296"/>
      <c r="G241" s="235"/>
      <c r="H241" s="297"/>
      <c r="I241" s="299"/>
      <c r="J241" s="297"/>
      <c r="K241" s="298">
        <f t="shared" si="3"/>
        <v>0</v>
      </c>
    </row>
    <row r="242" spans="1:11" x14ac:dyDescent="0.3">
      <c r="A242" s="292" t="s">
        <v>559</v>
      </c>
      <c r="B242" s="293"/>
      <c r="C242" s="294"/>
      <c r="D242" s="294"/>
      <c r="E242" s="295"/>
      <c r="F242" s="296"/>
      <c r="G242" s="235"/>
      <c r="H242" s="297"/>
      <c r="I242" s="299"/>
      <c r="J242" s="297"/>
      <c r="K242" s="298">
        <f t="shared" si="3"/>
        <v>0</v>
      </c>
    </row>
    <row r="243" spans="1:11" x14ac:dyDescent="0.3">
      <c r="A243" s="292" t="s">
        <v>560</v>
      </c>
      <c r="B243" s="293"/>
      <c r="C243" s="294"/>
      <c r="D243" s="294"/>
      <c r="E243" s="295"/>
      <c r="F243" s="296"/>
      <c r="G243" s="235"/>
      <c r="H243" s="297"/>
      <c r="I243" s="299"/>
      <c r="J243" s="297"/>
      <c r="K243" s="298">
        <f t="shared" si="3"/>
        <v>0</v>
      </c>
    </row>
    <row r="244" spans="1:11" x14ac:dyDescent="0.3">
      <c r="A244" s="292" t="s">
        <v>561</v>
      </c>
      <c r="B244" s="293">
        <v>2</v>
      </c>
      <c r="C244" s="294"/>
      <c r="D244" s="294"/>
      <c r="E244" s="295"/>
      <c r="F244" s="296">
        <v>2</v>
      </c>
      <c r="G244" s="235">
        <v>1</v>
      </c>
      <c r="H244" s="297"/>
      <c r="I244" s="299"/>
      <c r="J244" s="297">
        <v>1</v>
      </c>
      <c r="K244" s="298">
        <f t="shared" si="3"/>
        <v>6</v>
      </c>
    </row>
    <row r="245" spans="1:11" x14ac:dyDescent="0.3">
      <c r="A245" s="292" t="s">
        <v>562</v>
      </c>
      <c r="B245" s="293"/>
      <c r="C245" s="294"/>
      <c r="D245" s="294"/>
      <c r="E245" s="295"/>
      <c r="F245" s="296"/>
      <c r="G245" s="235"/>
      <c r="H245" s="297"/>
      <c r="I245" s="299"/>
      <c r="J245" s="297"/>
      <c r="K245" s="298">
        <f t="shared" si="3"/>
        <v>0</v>
      </c>
    </row>
    <row r="246" spans="1:11" x14ac:dyDescent="0.3">
      <c r="A246" s="292" t="s">
        <v>563</v>
      </c>
      <c r="B246" s="293"/>
      <c r="C246" s="294"/>
      <c r="D246" s="294"/>
      <c r="E246" s="295"/>
      <c r="F246" s="296"/>
      <c r="G246" s="235"/>
      <c r="H246" s="297"/>
      <c r="I246" s="299"/>
      <c r="J246" s="297"/>
      <c r="K246" s="298">
        <f t="shared" si="3"/>
        <v>0</v>
      </c>
    </row>
    <row r="247" spans="1:11" x14ac:dyDescent="0.3">
      <c r="A247" s="292" t="s">
        <v>564</v>
      </c>
      <c r="B247" s="293"/>
      <c r="C247" s="294"/>
      <c r="D247" s="294"/>
      <c r="E247" s="295"/>
      <c r="F247" s="296"/>
      <c r="G247" s="235"/>
      <c r="H247" s="297"/>
      <c r="I247" s="299"/>
      <c r="J247" s="297"/>
      <c r="K247" s="298">
        <f t="shared" si="3"/>
        <v>0</v>
      </c>
    </row>
    <row r="248" spans="1:11" x14ac:dyDescent="0.3">
      <c r="A248" s="292" t="s">
        <v>565</v>
      </c>
      <c r="B248" s="293"/>
      <c r="C248" s="294"/>
      <c r="D248" s="294"/>
      <c r="E248" s="295"/>
      <c r="F248" s="296"/>
      <c r="G248" s="235"/>
      <c r="H248" s="297"/>
      <c r="I248" s="299"/>
      <c r="J248" s="297"/>
      <c r="K248" s="298">
        <f t="shared" si="3"/>
        <v>0</v>
      </c>
    </row>
    <row r="249" spans="1:11" x14ac:dyDescent="0.3">
      <c r="A249" s="292" t="s">
        <v>566</v>
      </c>
      <c r="B249" s="293"/>
      <c r="C249" s="294"/>
      <c r="D249" s="294"/>
      <c r="E249" s="295"/>
      <c r="F249" s="296"/>
      <c r="G249" s="235"/>
      <c r="H249" s="297"/>
      <c r="I249" s="299"/>
      <c r="J249" s="297"/>
      <c r="K249" s="298">
        <f t="shared" si="3"/>
        <v>0</v>
      </c>
    </row>
    <row r="250" spans="1:11" x14ac:dyDescent="0.3">
      <c r="A250" s="292" t="s">
        <v>567</v>
      </c>
      <c r="B250" s="293"/>
      <c r="C250" s="294"/>
      <c r="D250" s="294"/>
      <c r="E250" s="295"/>
      <c r="F250" s="296"/>
      <c r="G250" s="235"/>
      <c r="H250" s="297"/>
      <c r="I250" s="299"/>
      <c r="J250" s="297"/>
      <c r="K250" s="298">
        <f t="shared" si="3"/>
        <v>0</v>
      </c>
    </row>
    <row r="251" spans="1:11" x14ac:dyDescent="0.3">
      <c r="A251" s="292" t="s">
        <v>568</v>
      </c>
      <c r="B251" s="293"/>
      <c r="C251" s="294"/>
      <c r="D251" s="294"/>
      <c r="E251" s="295"/>
      <c r="F251" s="296"/>
      <c r="G251" s="235"/>
      <c r="H251" s="297"/>
      <c r="I251" s="299"/>
      <c r="J251" s="297"/>
      <c r="K251" s="298">
        <f t="shared" si="3"/>
        <v>0</v>
      </c>
    </row>
    <row r="252" spans="1:11" x14ac:dyDescent="0.3">
      <c r="A252" s="292" t="s">
        <v>569</v>
      </c>
      <c r="B252" s="293">
        <v>6</v>
      </c>
      <c r="C252" s="294"/>
      <c r="D252" s="294"/>
      <c r="E252" s="295"/>
      <c r="F252" s="296"/>
      <c r="G252" s="235">
        <v>1</v>
      </c>
      <c r="H252" s="297"/>
      <c r="I252" s="299">
        <v>1</v>
      </c>
      <c r="J252" s="297"/>
      <c r="K252" s="298">
        <f t="shared" si="3"/>
        <v>8</v>
      </c>
    </row>
    <row r="253" spans="1:11" x14ac:dyDescent="0.3">
      <c r="A253" s="292" t="s">
        <v>570</v>
      </c>
      <c r="B253" s="293">
        <v>5</v>
      </c>
      <c r="C253" s="294"/>
      <c r="D253" s="294"/>
      <c r="E253" s="295"/>
      <c r="F253" s="296"/>
      <c r="G253" s="235">
        <v>6</v>
      </c>
      <c r="H253" s="297"/>
      <c r="I253" s="299">
        <v>2</v>
      </c>
      <c r="J253" s="297"/>
      <c r="K253" s="298">
        <f t="shared" si="3"/>
        <v>13</v>
      </c>
    </row>
    <row r="254" spans="1:11" x14ac:dyDescent="0.3">
      <c r="A254" s="292" t="s">
        <v>297</v>
      </c>
      <c r="B254" s="300"/>
      <c r="C254" s="294"/>
      <c r="D254" s="294"/>
      <c r="E254" s="301"/>
      <c r="F254" s="302">
        <v>1</v>
      </c>
      <c r="G254" s="303"/>
      <c r="H254" s="304"/>
      <c r="I254" s="305"/>
      <c r="J254" s="304"/>
      <c r="K254" s="298">
        <f t="shared" si="3"/>
        <v>1</v>
      </c>
    </row>
    <row r="255" spans="1:11" ht="15" thickBot="1" x14ac:dyDescent="0.35">
      <c r="A255" s="306" t="s">
        <v>38</v>
      </c>
      <c r="B255" s="307">
        <v>331</v>
      </c>
      <c r="C255" s="308">
        <f t="shared" ref="C255:K255" si="4">SUM(C4:C254)</f>
        <v>3</v>
      </c>
      <c r="D255" s="308">
        <f t="shared" si="4"/>
        <v>1</v>
      </c>
      <c r="E255" s="308">
        <f t="shared" si="4"/>
        <v>0</v>
      </c>
      <c r="F255" s="309">
        <f t="shared" si="4"/>
        <v>422</v>
      </c>
      <c r="G255" s="111">
        <f t="shared" si="4"/>
        <v>193</v>
      </c>
      <c r="H255" s="163">
        <f t="shared" si="4"/>
        <v>60</v>
      </c>
      <c r="I255" s="310">
        <f t="shared" si="4"/>
        <v>103</v>
      </c>
      <c r="J255" s="163">
        <f t="shared" si="4"/>
        <v>31</v>
      </c>
      <c r="K255" s="311">
        <f t="shared" si="4"/>
        <v>1140</v>
      </c>
    </row>
    <row r="257" spans="1:11" ht="34.5" customHeight="1" x14ac:dyDescent="0.3">
      <c r="A257" s="662" t="s">
        <v>571</v>
      </c>
      <c r="B257" s="662"/>
      <c r="C257" s="662"/>
      <c r="D257" s="662"/>
      <c r="E257" s="662"/>
      <c r="F257" s="662"/>
      <c r="G257" s="662"/>
      <c r="H257" s="662"/>
      <c r="I257" s="662"/>
      <c r="J257" s="662"/>
      <c r="K257" s="662"/>
    </row>
    <row r="258" spans="1:11" ht="15.75" customHeight="1" x14ac:dyDescent="0.3">
      <c r="A258" s="662" t="s">
        <v>572</v>
      </c>
      <c r="B258" s="662"/>
      <c r="C258" s="662"/>
      <c r="D258" s="662"/>
      <c r="E258" s="662"/>
      <c r="F258" s="662"/>
      <c r="G258" s="662"/>
      <c r="H258" s="662"/>
      <c r="I258" s="662"/>
      <c r="J258" s="662"/>
      <c r="K258" s="662"/>
    </row>
    <row r="259" spans="1:11" ht="29.25" customHeight="1" x14ac:dyDescent="0.3">
      <c r="A259" s="662" t="s">
        <v>573</v>
      </c>
      <c r="B259" s="662"/>
      <c r="C259" s="662"/>
      <c r="D259" s="662"/>
      <c r="E259" s="662"/>
      <c r="F259" s="662"/>
      <c r="G259" s="662"/>
      <c r="H259" s="662"/>
      <c r="I259" s="662"/>
      <c r="J259" s="662"/>
      <c r="K259" s="662"/>
    </row>
    <row r="260" spans="1:11" ht="29.25" customHeight="1" x14ac:dyDescent="0.3">
      <c r="A260" s="662" t="s">
        <v>574</v>
      </c>
      <c r="B260" s="662"/>
      <c r="C260" s="662"/>
      <c r="D260" s="662"/>
      <c r="E260" s="662"/>
      <c r="F260" s="662"/>
      <c r="G260" s="662"/>
      <c r="H260" s="662"/>
      <c r="I260" s="662"/>
      <c r="J260" s="662"/>
      <c r="K260" s="662"/>
    </row>
    <row r="261" spans="1:11" ht="27" customHeight="1" x14ac:dyDescent="0.3">
      <c r="A261" s="556" t="s">
        <v>575</v>
      </c>
      <c r="B261" s="556"/>
      <c r="C261" s="556"/>
      <c r="D261" s="556"/>
      <c r="E261" s="556"/>
      <c r="F261" s="556"/>
      <c r="G261" s="556"/>
      <c r="H261" s="556"/>
      <c r="I261" s="556"/>
      <c r="J261" s="556"/>
      <c r="K261" s="556"/>
    </row>
    <row r="262" spans="1:11" ht="31.5" customHeight="1" x14ac:dyDescent="0.3">
      <c r="A262" s="556" t="s">
        <v>576</v>
      </c>
      <c r="B262" s="556"/>
      <c r="C262" s="556"/>
      <c r="D262" s="556"/>
      <c r="E262" s="556"/>
      <c r="F262" s="556"/>
      <c r="G262" s="556"/>
      <c r="H262" s="556"/>
      <c r="I262" s="556"/>
      <c r="J262" s="556"/>
      <c r="K262" s="556"/>
    </row>
    <row r="263" spans="1:11" ht="28.5" customHeight="1" x14ac:dyDescent="0.3">
      <c r="A263" s="556" t="s">
        <v>577</v>
      </c>
      <c r="B263" s="556"/>
      <c r="C263" s="556"/>
      <c r="D263" s="556"/>
      <c r="E263" s="556"/>
      <c r="F263" s="556"/>
      <c r="G263" s="556"/>
      <c r="H263" s="556"/>
      <c r="I263" s="556"/>
      <c r="J263" s="556"/>
      <c r="K263" s="556"/>
    </row>
  </sheetData>
  <mergeCells count="15">
    <mergeCell ref="A1:K1"/>
    <mergeCell ref="B2:D2"/>
    <mergeCell ref="E2:F2"/>
    <mergeCell ref="G2:G3"/>
    <mergeCell ref="H2:H3"/>
    <mergeCell ref="I2:I3"/>
    <mergeCell ref="J2:J3"/>
    <mergeCell ref="K2:K3"/>
    <mergeCell ref="A263:K263"/>
    <mergeCell ref="A257:K257"/>
    <mergeCell ref="A258:K258"/>
    <mergeCell ref="A259:K259"/>
    <mergeCell ref="A260:K260"/>
    <mergeCell ref="A261:K261"/>
    <mergeCell ref="A262:K262"/>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J30" sqref="J30"/>
    </sheetView>
  </sheetViews>
  <sheetFormatPr defaultRowHeight="14.4" x14ac:dyDescent="0.3"/>
  <cols>
    <col min="1" max="1" width="32.6640625" customWidth="1"/>
    <col min="2" max="2" width="12.6640625" customWidth="1"/>
    <col min="3" max="3" width="12.6640625" style="337" customWidth="1"/>
    <col min="4" max="4" width="12.6640625" customWidth="1"/>
    <col min="5" max="5" width="12.6640625" style="337" customWidth="1"/>
    <col min="6" max="6" width="12.6640625" customWidth="1"/>
    <col min="7" max="7" width="12.6640625" style="337" customWidth="1"/>
    <col min="8" max="8" width="12.6640625" customWidth="1"/>
    <col min="9" max="9" width="12.6640625" style="337" customWidth="1"/>
    <col min="10" max="10" width="12.6640625" customWidth="1"/>
    <col min="11" max="11" width="12.6640625" style="337" customWidth="1"/>
  </cols>
  <sheetData>
    <row r="1" spans="1:11" ht="34.5" customHeight="1" x14ac:dyDescent="0.3">
      <c r="A1" s="681" t="s">
        <v>578</v>
      </c>
      <c r="B1" s="682"/>
      <c r="C1" s="682"/>
      <c r="D1" s="682"/>
      <c r="E1" s="682"/>
      <c r="F1" s="682"/>
      <c r="G1" s="682"/>
      <c r="H1" s="682"/>
      <c r="I1" s="682"/>
      <c r="J1" s="682"/>
      <c r="K1" s="683"/>
    </row>
    <row r="2" spans="1:11" x14ac:dyDescent="0.3">
      <c r="A2" s="684" t="s">
        <v>200</v>
      </c>
      <c r="B2" s="529" t="s">
        <v>0</v>
      </c>
      <c r="C2" s="529"/>
      <c r="D2" s="529" t="s">
        <v>2</v>
      </c>
      <c r="E2" s="529"/>
      <c r="F2" s="529" t="s">
        <v>1</v>
      </c>
      <c r="G2" s="529"/>
      <c r="H2" s="529" t="s">
        <v>3</v>
      </c>
      <c r="I2" s="529"/>
      <c r="J2" s="686" t="s">
        <v>579</v>
      </c>
      <c r="K2" s="687"/>
    </row>
    <row r="3" spans="1:11" ht="15" thickBot="1" x14ac:dyDescent="0.35">
      <c r="A3" s="685"/>
      <c r="B3" s="313" t="s">
        <v>580</v>
      </c>
      <c r="C3" s="314" t="s">
        <v>581</v>
      </c>
      <c r="D3" s="313" t="s">
        <v>580</v>
      </c>
      <c r="E3" s="314" t="s">
        <v>581</v>
      </c>
      <c r="F3" s="313" t="s">
        <v>580</v>
      </c>
      <c r="G3" s="314" t="s">
        <v>581</v>
      </c>
      <c r="H3" s="313" t="s">
        <v>580</v>
      </c>
      <c r="I3" s="314" t="s">
        <v>581</v>
      </c>
      <c r="J3" s="315" t="s">
        <v>580</v>
      </c>
      <c r="K3" s="316" t="s">
        <v>581</v>
      </c>
    </row>
    <row r="4" spans="1:11" x14ac:dyDescent="0.3">
      <c r="A4" s="69" t="s">
        <v>201</v>
      </c>
      <c r="B4" s="679"/>
      <c r="C4" s="679"/>
      <c r="D4" s="679"/>
      <c r="E4" s="679"/>
      <c r="F4" s="679"/>
      <c r="G4" s="679"/>
      <c r="H4" s="679"/>
      <c r="I4" s="679"/>
      <c r="J4" s="679"/>
      <c r="K4" s="317"/>
    </row>
    <row r="5" spans="1:11" ht="41.4" x14ac:dyDescent="0.3">
      <c r="A5" s="318" t="s">
        <v>582</v>
      </c>
      <c r="B5" s="319">
        <v>1.4999999999999999E-2</v>
      </c>
      <c r="C5" s="320">
        <v>4</v>
      </c>
      <c r="D5" s="319"/>
      <c r="E5" s="320"/>
      <c r="F5" s="319">
        <v>0.1115</v>
      </c>
      <c r="G5" s="320">
        <v>34</v>
      </c>
      <c r="H5" s="319">
        <v>0.54549999999999998</v>
      </c>
      <c r="I5" s="320">
        <v>12</v>
      </c>
      <c r="J5" s="321">
        <v>8.48E-2</v>
      </c>
      <c r="K5" s="322">
        <v>50</v>
      </c>
    </row>
    <row r="6" spans="1:11" ht="55.2" x14ac:dyDescent="0.3">
      <c r="A6" s="318" t="s">
        <v>583</v>
      </c>
      <c r="B6" s="323"/>
      <c r="C6" s="324"/>
      <c r="D6" s="323"/>
      <c r="E6" s="324"/>
      <c r="F6" s="323"/>
      <c r="G6" s="324"/>
      <c r="H6" s="319">
        <v>0.54549999999999998</v>
      </c>
      <c r="I6" s="320">
        <v>12</v>
      </c>
      <c r="J6" s="325">
        <f>H6</f>
        <v>0.54549999999999998</v>
      </c>
      <c r="K6" s="326">
        <f>I6</f>
        <v>12</v>
      </c>
    </row>
    <row r="7" spans="1:11" x14ac:dyDescent="0.3">
      <c r="A7" s="200" t="s">
        <v>202</v>
      </c>
      <c r="B7" s="680"/>
      <c r="C7" s="680"/>
      <c r="D7" s="680"/>
      <c r="E7" s="680"/>
      <c r="F7" s="680"/>
      <c r="G7" s="680"/>
      <c r="H7" s="680"/>
      <c r="I7" s="680"/>
      <c r="J7" s="680"/>
      <c r="K7" s="327"/>
    </row>
    <row r="8" spans="1:11" ht="41.4" x14ac:dyDescent="0.3">
      <c r="A8" s="318" t="s">
        <v>582</v>
      </c>
      <c r="B8" s="319">
        <v>0.12139999999999999</v>
      </c>
      <c r="C8" s="320">
        <v>17</v>
      </c>
      <c r="D8" s="319"/>
      <c r="E8" s="320"/>
      <c r="F8" s="319">
        <v>0.14879999999999999</v>
      </c>
      <c r="G8" s="320">
        <v>18</v>
      </c>
      <c r="H8" s="319">
        <v>0.4</v>
      </c>
      <c r="I8" s="320">
        <v>6</v>
      </c>
      <c r="J8" s="321">
        <v>0.14849999999999999</v>
      </c>
      <c r="K8" s="322">
        <v>41</v>
      </c>
    </row>
    <row r="9" spans="1:11" ht="55.2" x14ac:dyDescent="0.3">
      <c r="A9" s="318" t="s">
        <v>584</v>
      </c>
      <c r="B9" s="323"/>
      <c r="C9" s="324"/>
      <c r="D9" s="323"/>
      <c r="E9" s="324"/>
      <c r="F9" s="323"/>
      <c r="G9" s="324"/>
      <c r="H9" s="328">
        <v>0.4</v>
      </c>
      <c r="I9" s="329">
        <v>6</v>
      </c>
      <c r="J9" s="325">
        <f>H9</f>
        <v>0.4</v>
      </c>
      <c r="K9" s="326">
        <f>I9</f>
        <v>6</v>
      </c>
    </row>
    <row r="10" spans="1:11" x14ac:dyDescent="0.3">
      <c r="A10" s="200" t="s">
        <v>205</v>
      </c>
      <c r="B10" s="680"/>
      <c r="C10" s="680"/>
      <c r="D10" s="680"/>
      <c r="E10" s="680"/>
      <c r="F10" s="680"/>
      <c r="G10" s="680"/>
      <c r="H10" s="680"/>
      <c r="I10" s="680"/>
      <c r="J10" s="680"/>
      <c r="K10" s="327"/>
    </row>
    <row r="11" spans="1:11" ht="41.4" x14ac:dyDescent="0.3">
      <c r="A11" s="318" t="s">
        <v>582</v>
      </c>
      <c r="B11" s="319">
        <v>0.1366</v>
      </c>
      <c r="C11" s="320">
        <v>44</v>
      </c>
      <c r="D11" s="319"/>
      <c r="E11" s="320"/>
      <c r="F11" s="319">
        <v>0.22639999999999999</v>
      </c>
      <c r="G11" s="320">
        <v>48</v>
      </c>
      <c r="H11" s="319">
        <v>5.2600000000000001E-2</v>
      </c>
      <c r="I11" s="320">
        <v>1</v>
      </c>
      <c r="J11" s="321">
        <v>0.1681</v>
      </c>
      <c r="K11" s="322">
        <v>93</v>
      </c>
    </row>
    <row r="12" spans="1:11" ht="55.2" x14ac:dyDescent="0.3">
      <c r="A12" s="318" t="s">
        <v>584</v>
      </c>
      <c r="B12" s="323"/>
      <c r="C12" s="324"/>
      <c r="D12" s="323"/>
      <c r="E12" s="324"/>
      <c r="F12" s="323"/>
      <c r="G12" s="324"/>
      <c r="H12" s="328">
        <v>5.2600000000000001E-2</v>
      </c>
      <c r="I12" s="329">
        <v>1</v>
      </c>
      <c r="J12" s="325">
        <f>H12</f>
        <v>5.2600000000000001E-2</v>
      </c>
      <c r="K12" s="326">
        <f>I12</f>
        <v>1</v>
      </c>
    </row>
    <row r="13" spans="1:11" x14ac:dyDescent="0.3">
      <c r="A13" s="69" t="s">
        <v>207</v>
      </c>
      <c r="B13" s="680"/>
      <c r="C13" s="680"/>
      <c r="D13" s="680"/>
      <c r="E13" s="680"/>
      <c r="F13" s="680"/>
      <c r="G13" s="680"/>
      <c r="H13" s="680"/>
      <c r="I13" s="680"/>
      <c r="J13" s="680"/>
      <c r="K13" s="327"/>
    </row>
    <row r="14" spans="1:11" ht="41.4" x14ac:dyDescent="0.3">
      <c r="A14" s="318" t="s">
        <v>582</v>
      </c>
      <c r="B14" s="319">
        <v>8.6199999999999999E-2</v>
      </c>
      <c r="C14" s="320">
        <v>10</v>
      </c>
      <c r="D14" s="319"/>
      <c r="E14" s="320"/>
      <c r="F14" s="319">
        <v>0.21110000000000001</v>
      </c>
      <c r="G14" s="320">
        <v>19</v>
      </c>
      <c r="H14" s="319">
        <v>0.71430000000000005</v>
      </c>
      <c r="I14" s="320">
        <v>5</v>
      </c>
      <c r="J14" s="321">
        <v>0.15959999999999999</v>
      </c>
      <c r="K14" s="322">
        <v>34</v>
      </c>
    </row>
    <row r="15" spans="1:11" ht="55.2" x14ac:dyDescent="0.3">
      <c r="A15" s="318" t="s">
        <v>584</v>
      </c>
      <c r="B15" s="323"/>
      <c r="C15" s="324"/>
      <c r="D15" s="323"/>
      <c r="E15" s="324"/>
      <c r="F15" s="323"/>
      <c r="G15" s="324"/>
      <c r="H15" s="328">
        <v>0.71430000000000005</v>
      </c>
      <c r="I15" s="329">
        <v>5</v>
      </c>
      <c r="J15" s="325">
        <f>H15</f>
        <v>0.71430000000000005</v>
      </c>
      <c r="K15" s="326">
        <f>I15</f>
        <v>5</v>
      </c>
    </row>
    <row r="16" spans="1:11" ht="27.6" x14ac:dyDescent="0.3">
      <c r="A16" s="200" t="s">
        <v>209</v>
      </c>
      <c r="B16" s="680"/>
      <c r="C16" s="680"/>
      <c r="D16" s="680"/>
      <c r="E16" s="680"/>
      <c r="F16" s="680"/>
      <c r="G16" s="680"/>
      <c r="H16" s="680"/>
      <c r="I16" s="680"/>
      <c r="J16" s="680"/>
      <c r="K16" s="327"/>
    </row>
    <row r="17" spans="1:11" ht="41.4" x14ac:dyDescent="0.3">
      <c r="A17" s="318" t="s">
        <v>582</v>
      </c>
      <c r="B17" s="319">
        <v>2.5399999999999999E-2</v>
      </c>
      <c r="C17" s="320">
        <v>3</v>
      </c>
      <c r="D17" s="319"/>
      <c r="E17" s="320"/>
      <c r="F17" s="319">
        <v>4.1700000000000001E-2</v>
      </c>
      <c r="G17" s="320">
        <v>3</v>
      </c>
      <c r="H17" s="319"/>
      <c r="I17" s="320"/>
      <c r="J17" s="321">
        <v>3.15E-2</v>
      </c>
      <c r="K17" s="322">
        <v>6</v>
      </c>
    </row>
    <row r="18" spans="1:11" ht="55.2" x14ac:dyDescent="0.3">
      <c r="A18" s="318" t="s">
        <v>584</v>
      </c>
      <c r="B18" s="323"/>
      <c r="C18" s="324"/>
      <c r="D18" s="323"/>
      <c r="E18" s="324"/>
      <c r="F18" s="323"/>
      <c r="G18" s="324"/>
      <c r="H18" s="328"/>
      <c r="I18" s="329"/>
      <c r="J18" s="325">
        <f>H18</f>
        <v>0</v>
      </c>
      <c r="K18" s="326">
        <f>I18</f>
        <v>0</v>
      </c>
    </row>
    <row r="19" spans="1:11" x14ac:dyDescent="0.3">
      <c r="A19" s="200" t="s">
        <v>200</v>
      </c>
      <c r="B19" s="680"/>
      <c r="C19" s="680"/>
      <c r="D19" s="680"/>
      <c r="E19" s="680"/>
      <c r="F19" s="680"/>
      <c r="G19" s="680"/>
      <c r="H19" s="680"/>
      <c r="I19" s="680"/>
      <c r="J19" s="680"/>
      <c r="K19" s="327"/>
    </row>
    <row r="20" spans="1:11" ht="41.4" x14ac:dyDescent="0.3">
      <c r="A20" s="318" t="s">
        <v>582</v>
      </c>
      <c r="B20" s="330">
        <v>8.14E-2</v>
      </c>
      <c r="C20" s="331">
        <v>78</v>
      </c>
      <c r="D20" s="330"/>
      <c r="E20" s="331"/>
      <c r="F20" s="330">
        <v>0.1525</v>
      </c>
      <c r="G20" s="331">
        <v>122</v>
      </c>
      <c r="H20" s="328">
        <v>0.38090000000000002</v>
      </c>
      <c r="I20" s="329">
        <v>24</v>
      </c>
      <c r="J20" s="321">
        <v>0.123</v>
      </c>
      <c r="K20" s="322">
        <v>224</v>
      </c>
    </row>
    <row r="21" spans="1:11" ht="55.2" x14ac:dyDescent="0.3">
      <c r="A21" s="318" t="s">
        <v>584</v>
      </c>
      <c r="B21" s="323"/>
      <c r="C21" s="324"/>
      <c r="D21" s="323"/>
      <c r="E21" s="324"/>
      <c r="F21" s="323"/>
      <c r="G21" s="324"/>
      <c r="H21" s="328">
        <v>0.38090000000000002</v>
      </c>
      <c r="I21" s="329">
        <v>24</v>
      </c>
      <c r="J21" s="325">
        <f>H21</f>
        <v>0.38090000000000002</v>
      </c>
      <c r="K21" s="326">
        <f>I21</f>
        <v>24</v>
      </c>
    </row>
    <row r="22" spans="1:11" ht="15" thickBot="1" x14ac:dyDescent="0.35">
      <c r="A22" s="332" t="s">
        <v>200</v>
      </c>
      <c r="B22" s="333">
        <f>B20</f>
        <v>8.14E-2</v>
      </c>
      <c r="C22" s="334">
        <f>SUM(C5,C17)</f>
        <v>7</v>
      </c>
      <c r="D22" s="333">
        <f>D20</f>
        <v>0</v>
      </c>
      <c r="E22" s="334">
        <f>SUM(E5,E17)</f>
        <v>0</v>
      </c>
      <c r="F22" s="333">
        <f>F20</f>
        <v>0.1525</v>
      </c>
      <c r="G22" s="334">
        <f>SUM(G5,G17)</f>
        <v>37</v>
      </c>
      <c r="H22" s="333">
        <f>H21</f>
        <v>0.38090000000000002</v>
      </c>
      <c r="I22" s="334">
        <f>SUM(I5,I17)</f>
        <v>12</v>
      </c>
      <c r="J22" s="335"/>
      <c r="K22" s="336"/>
    </row>
    <row r="24" spans="1:11" x14ac:dyDescent="0.3">
      <c r="A24" s="677" t="s">
        <v>73</v>
      </c>
      <c r="B24" s="677"/>
      <c r="C24" s="677"/>
      <c r="D24" s="677"/>
      <c r="E24" s="677"/>
      <c r="F24" s="677"/>
      <c r="G24" s="677"/>
      <c r="H24" s="677"/>
      <c r="I24" s="677"/>
      <c r="J24" s="677"/>
      <c r="K24" s="338"/>
    </row>
    <row r="25" spans="1:11" ht="30.75" customHeight="1" x14ac:dyDescent="0.3">
      <c r="A25" s="678" t="s">
        <v>585</v>
      </c>
      <c r="B25" s="678"/>
      <c r="C25" s="678"/>
      <c r="D25" s="678"/>
      <c r="E25" s="678"/>
      <c r="F25" s="678"/>
      <c r="G25" s="678"/>
      <c r="H25" s="678"/>
      <c r="I25" s="678"/>
      <c r="J25" s="678"/>
      <c r="K25" s="339"/>
    </row>
  </sheetData>
  <mergeCells count="15">
    <mergeCell ref="A1:K1"/>
    <mergeCell ref="A2:A3"/>
    <mergeCell ref="B2:C2"/>
    <mergeCell ref="D2:E2"/>
    <mergeCell ref="F2:G2"/>
    <mergeCell ref="H2:I2"/>
    <mergeCell ref="J2:K2"/>
    <mergeCell ref="A24:J24"/>
    <mergeCell ref="A25:J25"/>
    <mergeCell ref="B4:J4"/>
    <mergeCell ref="B7:J7"/>
    <mergeCell ref="B10:J10"/>
    <mergeCell ref="B13:J13"/>
    <mergeCell ref="B16:J16"/>
    <mergeCell ref="B19:J19"/>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G22" sqref="G22"/>
    </sheetView>
  </sheetViews>
  <sheetFormatPr defaultRowHeight="14.4" x14ac:dyDescent="0.3"/>
  <cols>
    <col min="1" max="1" width="26.88671875" style="2" customWidth="1"/>
    <col min="2" max="4" width="15.33203125" style="1" customWidth="1"/>
    <col min="5" max="5" width="14.5546875" style="1" customWidth="1"/>
  </cols>
  <sheetData>
    <row r="1" spans="1:5" ht="18" x14ac:dyDescent="0.3">
      <c r="A1" s="644" t="s">
        <v>264</v>
      </c>
      <c r="B1" s="646"/>
      <c r="C1" s="646"/>
      <c r="D1" s="646"/>
      <c r="E1" s="647"/>
    </row>
    <row r="2" spans="1:5" x14ac:dyDescent="0.3">
      <c r="A2" s="688" t="s">
        <v>200</v>
      </c>
      <c r="B2" s="513" t="s">
        <v>265</v>
      </c>
      <c r="C2" s="610"/>
      <c r="D2" s="513" t="s">
        <v>266</v>
      </c>
      <c r="E2" s="690"/>
    </row>
    <row r="3" spans="1:5" x14ac:dyDescent="0.3">
      <c r="A3" s="689"/>
      <c r="B3" s="229" t="s">
        <v>267</v>
      </c>
      <c r="C3" s="229" t="s">
        <v>268</v>
      </c>
      <c r="D3" s="229" t="s">
        <v>267</v>
      </c>
      <c r="E3" s="186" t="s">
        <v>268</v>
      </c>
    </row>
    <row r="4" spans="1:5" x14ac:dyDescent="0.3">
      <c r="A4" s="247" t="s">
        <v>201</v>
      </c>
      <c r="B4" s="445">
        <v>4</v>
      </c>
      <c r="C4" s="248">
        <v>3</v>
      </c>
      <c r="D4" s="248">
        <v>1</v>
      </c>
      <c r="E4" s="249">
        <v>1</v>
      </c>
    </row>
    <row r="5" spans="1:5" x14ac:dyDescent="0.3">
      <c r="A5" s="247" t="s">
        <v>202</v>
      </c>
      <c r="B5" s="445"/>
      <c r="C5" s="248"/>
      <c r="D5" s="248"/>
      <c r="E5" s="249">
        <v>3</v>
      </c>
    </row>
    <row r="6" spans="1:5" x14ac:dyDescent="0.3">
      <c r="A6" s="247" t="s">
        <v>205</v>
      </c>
      <c r="B6" s="445">
        <v>2</v>
      </c>
      <c r="C6" s="248">
        <v>4</v>
      </c>
      <c r="D6" s="248">
        <v>1</v>
      </c>
      <c r="E6" s="249">
        <v>5</v>
      </c>
    </row>
    <row r="7" spans="1:5" x14ac:dyDescent="0.3">
      <c r="A7" s="247" t="s">
        <v>207</v>
      </c>
      <c r="B7" s="446">
        <v>1</v>
      </c>
      <c r="C7" s="250"/>
      <c r="D7" s="250">
        <v>1</v>
      </c>
      <c r="E7" s="251"/>
    </row>
    <row r="8" spans="1:5" ht="27.6" x14ac:dyDescent="0.3">
      <c r="A8" s="247" t="s">
        <v>209</v>
      </c>
      <c r="B8" s="446"/>
      <c r="C8" s="250"/>
      <c r="D8" s="250"/>
      <c r="E8" s="251">
        <v>1</v>
      </c>
    </row>
    <row r="9" spans="1:5" ht="27.6" x14ac:dyDescent="0.3">
      <c r="A9" s="247" t="s">
        <v>211</v>
      </c>
      <c r="B9" s="446">
        <v>1</v>
      </c>
      <c r="C9" s="250"/>
      <c r="D9" s="250">
        <v>1</v>
      </c>
      <c r="E9" s="251"/>
    </row>
    <row r="10" spans="1:5" ht="15" thickBot="1" x14ac:dyDescent="0.35">
      <c r="A10" s="111" t="s">
        <v>4</v>
      </c>
      <c r="B10" s="447">
        <f>SUM(B4:B9)</f>
        <v>8</v>
      </c>
      <c r="C10" s="243">
        <f>SUM(C4:C9)</f>
        <v>7</v>
      </c>
      <c r="D10" s="243">
        <f>SUM(D4:D9)</f>
        <v>4</v>
      </c>
      <c r="E10" s="163">
        <f>SUM(E4:E9)</f>
        <v>10</v>
      </c>
    </row>
    <row r="11" spans="1:5" x14ac:dyDescent="0.3">
      <c r="A11" s="244"/>
      <c r="B11" s="244"/>
      <c r="C11" s="244"/>
      <c r="D11" s="244"/>
      <c r="E11" s="244"/>
    </row>
    <row r="12" spans="1:5" ht="16.5" customHeight="1" x14ac:dyDescent="0.3">
      <c r="A12" s="245" t="s">
        <v>71</v>
      </c>
      <c r="B12" s="83"/>
      <c r="C12" s="83"/>
      <c r="D12" s="83"/>
      <c r="E12" s="83"/>
    </row>
    <row r="13" spans="1:5" ht="54.75" customHeight="1" x14ac:dyDescent="0.3">
      <c r="A13" s="556" t="s">
        <v>269</v>
      </c>
      <c r="B13" s="556"/>
      <c r="C13" s="556"/>
      <c r="D13" s="556"/>
      <c r="E13" s="556"/>
    </row>
    <row r="14" spans="1:5" ht="30" customHeight="1" x14ac:dyDescent="0.3">
      <c r="A14" s="556" t="s">
        <v>270</v>
      </c>
      <c r="B14" s="556"/>
      <c r="C14" s="556"/>
      <c r="D14" s="556"/>
      <c r="E14" s="556"/>
    </row>
  </sheetData>
  <mergeCells count="6">
    <mergeCell ref="A14:E14"/>
    <mergeCell ref="A1:E1"/>
    <mergeCell ref="A2:A3"/>
    <mergeCell ref="B2:C2"/>
    <mergeCell ref="D2:E2"/>
    <mergeCell ref="A13:E13"/>
  </mergeCell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Normal="100" workbookViewId="0">
      <selection activeCell="B4" sqref="B4:G17"/>
    </sheetView>
  </sheetViews>
  <sheetFormatPr defaultColWidth="9.109375" defaultRowHeight="13.8" x14ac:dyDescent="0.3"/>
  <cols>
    <col min="1" max="1" width="42.6640625" style="2" bestFit="1" customWidth="1"/>
    <col min="2" max="2" width="19.109375" style="28" customWidth="1"/>
    <col min="3" max="3" width="22.33203125" style="28" customWidth="1"/>
    <col min="4" max="4" width="19.33203125" style="28" customWidth="1"/>
    <col min="5" max="6" width="25.109375" style="28" customWidth="1"/>
    <col min="7" max="7" width="19" style="1" customWidth="1"/>
    <col min="8" max="16384" width="9.109375" style="1"/>
  </cols>
  <sheetData>
    <row r="1" spans="1:13" ht="42.75" customHeight="1" x14ac:dyDescent="0.3">
      <c r="A1" s="659" t="s">
        <v>179</v>
      </c>
      <c r="B1" s="691"/>
      <c r="C1" s="691"/>
      <c r="D1" s="691"/>
      <c r="E1" s="691"/>
      <c r="F1" s="691"/>
      <c r="G1" s="692"/>
    </row>
    <row r="2" spans="1:13" s="5" customFormat="1" ht="30" customHeight="1" x14ac:dyDescent="0.3">
      <c r="A2" s="193" t="s">
        <v>200</v>
      </c>
      <c r="B2" s="693" t="s">
        <v>59</v>
      </c>
      <c r="C2" s="693"/>
      <c r="D2" s="693"/>
      <c r="E2" s="693" t="s">
        <v>60</v>
      </c>
      <c r="F2" s="693"/>
      <c r="G2" s="694"/>
      <c r="H2" s="1"/>
      <c r="I2" s="1"/>
      <c r="J2" s="1"/>
      <c r="K2" s="1"/>
      <c r="L2" s="1"/>
      <c r="M2" s="55"/>
    </row>
    <row r="3" spans="1:13" s="5" customFormat="1" ht="35.25" customHeight="1" x14ac:dyDescent="0.3">
      <c r="A3" s="198"/>
      <c r="B3" s="214" t="s">
        <v>57</v>
      </c>
      <c r="C3" s="214" t="s">
        <v>58</v>
      </c>
      <c r="D3" s="190" t="s">
        <v>180</v>
      </c>
      <c r="E3" s="187" t="s">
        <v>57</v>
      </c>
      <c r="F3" s="187" t="s">
        <v>58</v>
      </c>
      <c r="G3" s="186" t="s">
        <v>180</v>
      </c>
      <c r="H3" s="1"/>
      <c r="I3" s="1"/>
      <c r="J3" s="1"/>
      <c r="K3" s="1"/>
      <c r="L3" s="1"/>
      <c r="M3" s="55"/>
    </row>
    <row r="4" spans="1:13" s="6" customFormat="1" ht="13.5" customHeight="1" x14ac:dyDescent="0.3">
      <c r="A4" s="200" t="s">
        <v>201</v>
      </c>
      <c r="B4" s="213">
        <v>121</v>
      </c>
      <c r="C4" s="213"/>
      <c r="D4" s="213">
        <v>2</v>
      </c>
      <c r="E4" s="213"/>
      <c r="F4" s="213">
        <v>44</v>
      </c>
      <c r="G4" s="212">
        <v>481</v>
      </c>
      <c r="H4" s="1"/>
      <c r="I4" s="1"/>
      <c r="J4" s="1"/>
      <c r="K4" s="1"/>
      <c r="L4" s="1"/>
    </row>
    <row r="5" spans="1:13" s="6" customFormat="1" ht="13.5" customHeight="1" x14ac:dyDescent="0.3">
      <c r="A5" s="201" t="s">
        <v>51</v>
      </c>
      <c r="B5" s="211">
        <v>33</v>
      </c>
      <c r="C5" s="211"/>
      <c r="D5" s="211">
        <v>2</v>
      </c>
      <c r="E5" s="211"/>
      <c r="F5" s="211">
        <v>8</v>
      </c>
      <c r="G5" s="210">
        <v>181</v>
      </c>
      <c r="H5" s="1"/>
      <c r="I5" s="1"/>
      <c r="J5" s="1"/>
      <c r="K5" s="1"/>
      <c r="L5" s="1"/>
    </row>
    <row r="6" spans="1:13" s="6" customFormat="1" x14ac:dyDescent="0.3">
      <c r="A6" s="200" t="s">
        <v>202</v>
      </c>
      <c r="B6" s="213">
        <v>85</v>
      </c>
      <c r="C6" s="213">
        <v>70</v>
      </c>
      <c r="D6" s="213">
        <v>36</v>
      </c>
      <c r="E6" s="213">
        <v>29</v>
      </c>
      <c r="F6" s="213">
        <v>13</v>
      </c>
      <c r="G6" s="212">
        <v>250</v>
      </c>
      <c r="H6" s="1"/>
      <c r="I6" s="1"/>
      <c r="J6" s="1"/>
      <c r="K6" s="1"/>
      <c r="L6" s="1"/>
    </row>
    <row r="7" spans="1:13" s="6" customFormat="1" x14ac:dyDescent="0.3">
      <c r="A7" s="201" t="s">
        <v>51</v>
      </c>
      <c r="B7" s="211">
        <v>19</v>
      </c>
      <c r="C7" s="211">
        <v>15</v>
      </c>
      <c r="D7" s="211">
        <v>12</v>
      </c>
      <c r="E7" s="211">
        <v>8</v>
      </c>
      <c r="F7" s="211">
        <v>4</v>
      </c>
      <c r="G7" s="210">
        <v>50</v>
      </c>
      <c r="H7" s="1"/>
      <c r="I7" s="1"/>
      <c r="J7" s="1"/>
      <c r="K7" s="1"/>
      <c r="L7" s="1"/>
    </row>
    <row r="8" spans="1:13" s="6" customFormat="1" x14ac:dyDescent="0.3">
      <c r="A8" s="200" t="s">
        <v>205</v>
      </c>
      <c r="B8" s="213">
        <v>30</v>
      </c>
      <c r="C8" s="213">
        <v>9</v>
      </c>
      <c r="D8" s="213"/>
      <c r="E8" s="213">
        <v>14</v>
      </c>
      <c r="F8" s="213">
        <v>1</v>
      </c>
      <c r="G8" s="212"/>
      <c r="H8" s="1"/>
      <c r="I8" s="1"/>
      <c r="J8" s="1"/>
      <c r="K8" s="1"/>
      <c r="L8" s="1"/>
    </row>
    <row r="9" spans="1:13" s="6" customFormat="1" x14ac:dyDescent="0.3">
      <c r="A9" s="201" t="s">
        <v>51</v>
      </c>
      <c r="B9" s="211">
        <v>15</v>
      </c>
      <c r="C9" s="211">
        <v>3</v>
      </c>
      <c r="D9" s="211"/>
      <c r="E9" s="211">
        <v>6</v>
      </c>
      <c r="F9" s="211">
        <v>1</v>
      </c>
      <c r="G9" s="210"/>
      <c r="H9" s="1"/>
      <c r="I9" s="1"/>
      <c r="J9" s="1"/>
      <c r="K9" s="1"/>
      <c r="L9" s="1"/>
    </row>
    <row r="10" spans="1:13" s="6" customFormat="1" ht="13.5" customHeight="1" x14ac:dyDescent="0.3">
      <c r="A10" s="200" t="s">
        <v>207</v>
      </c>
      <c r="B10" s="213"/>
      <c r="C10" s="213"/>
      <c r="D10" s="213"/>
      <c r="E10" s="213">
        <v>18</v>
      </c>
      <c r="F10" s="213">
        <v>24</v>
      </c>
      <c r="G10" s="212">
        <v>48</v>
      </c>
      <c r="H10" s="1"/>
      <c r="I10" s="1"/>
      <c r="J10" s="1"/>
      <c r="K10" s="1"/>
      <c r="L10" s="1"/>
    </row>
    <row r="11" spans="1:13" s="6" customFormat="1" ht="13.5" customHeight="1" x14ac:dyDescent="0.3">
      <c r="A11" s="201" t="s">
        <v>51</v>
      </c>
      <c r="B11" s="211"/>
      <c r="C11" s="211"/>
      <c r="D11" s="211"/>
      <c r="E11" s="211">
        <v>2</v>
      </c>
      <c r="F11" s="211">
        <v>4</v>
      </c>
      <c r="G11" s="210">
        <v>12</v>
      </c>
      <c r="H11" s="1"/>
      <c r="I11" s="1"/>
      <c r="J11" s="1"/>
      <c r="K11" s="1"/>
      <c r="L11" s="1"/>
    </row>
    <row r="12" spans="1:13" s="6" customFormat="1" ht="27.6" x14ac:dyDescent="0.3">
      <c r="A12" s="200" t="s">
        <v>209</v>
      </c>
      <c r="B12" s="213">
        <v>2</v>
      </c>
      <c r="C12" s="213"/>
      <c r="D12" s="213"/>
      <c r="E12" s="213"/>
      <c r="F12" s="213"/>
      <c r="G12" s="212"/>
      <c r="H12" s="1"/>
      <c r="I12" s="1"/>
      <c r="J12" s="1"/>
      <c r="K12" s="1"/>
      <c r="L12" s="1"/>
    </row>
    <row r="13" spans="1:13" s="6" customFormat="1" x14ac:dyDescent="0.3">
      <c r="A13" s="201" t="s">
        <v>51</v>
      </c>
      <c r="B13" s="211"/>
      <c r="C13" s="211"/>
      <c r="D13" s="211"/>
      <c r="E13" s="211"/>
      <c r="F13" s="211"/>
      <c r="G13" s="210"/>
      <c r="H13" s="1"/>
      <c r="I13" s="1"/>
      <c r="J13" s="1"/>
      <c r="K13" s="1"/>
      <c r="L13" s="1"/>
    </row>
    <row r="14" spans="1:13" s="6" customFormat="1" x14ac:dyDescent="0.3">
      <c r="A14" s="200" t="s">
        <v>211</v>
      </c>
      <c r="B14" s="213">
        <v>14</v>
      </c>
      <c r="C14" s="213">
        <v>7</v>
      </c>
      <c r="D14" s="213">
        <v>138</v>
      </c>
      <c r="E14" s="213"/>
      <c r="F14" s="213"/>
      <c r="G14" s="212"/>
      <c r="H14" s="1"/>
      <c r="I14" s="1"/>
      <c r="J14" s="1"/>
      <c r="K14" s="1"/>
      <c r="L14" s="1"/>
    </row>
    <row r="15" spans="1:13" s="6" customFormat="1" x14ac:dyDescent="0.3">
      <c r="A15" s="201" t="s">
        <v>51</v>
      </c>
      <c r="B15" s="211">
        <v>4</v>
      </c>
      <c r="C15" s="211">
        <v>2</v>
      </c>
      <c r="D15" s="211">
        <v>122</v>
      </c>
      <c r="E15" s="211"/>
      <c r="F15" s="211"/>
      <c r="G15" s="210"/>
      <c r="H15" s="1"/>
      <c r="I15" s="1"/>
      <c r="J15" s="1"/>
      <c r="K15" s="1"/>
      <c r="L15" s="1"/>
    </row>
    <row r="16" spans="1:13" x14ac:dyDescent="0.3">
      <c r="A16" s="204" t="s">
        <v>4</v>
      </c>
      <c r="B16" s="209">
        <f>SUM(B4,B6,B8,B10,B12,B14)</f>
        <v>252</v>
      </c>
      <c r="C16" s="209">
        <f t="shared" ref="C16:F16" si="0">SUM(C4,C6,C8,C10,C12,C14)</f>
        <v>86</v>
      </c>
      <c r="D16" s="209">
        <f t="shared" si="0"/>
        <v>176</v>
      </c>
      <c r="E16" s="209">
        <f t="shared" si="0"/>
        <v>61</v>
      </c>
      <c r="F16" s="209">
        <f t="shared" si="0"/>
        <v>82</v>
      </c>
      <c r="G16" s="196">
        <f>SUM(G4,G6,G8,G10,G12,G14)</f>
        <v>779</v>
      </c>
    </row>
    <row r="17" spans="1:7" ht="14.4" thickBot="1" x14ac:dyDescent="0.35">
      <c r="A17" s="203" t="s">
        <v>51</v>
      </c>
      <c r="B17" s="208">
        <f>SUM(B5,B7,B9,B11,B13,B15)</f>
        <v>71</v>
      </c>
      <c r="C17" s="208">
        <f t="shared" ref="C17:G17" si="1">SUM(C5,C7,C9,C11,C13,C15)</f>
        <v>20</v>
      </c>
      <c r="D17" s="208">
        <f t="shared" si="1"/>
        <v>136</v>
      </c>
      <c r="E17" s="208">
        <f t="shared" si="1"/>
        <v>16</v>
      </c>
      <c r="F17" s="208">
        <f t="shared" si="1"/>
        <v>17</v>
      </c>
      <c r="G17" s="197">
        <f t="shared" si="1"/>
        <v>243</v>
      </c>
    </row>
    <row r="19" spans="1:7" ht="30" customHeight="1" x14ac:dyDescent="0.3">
      <c r="A19" s="556" t="s">
        <v>77</v>
      </c>
      <c r="B19" s="556"/>
      <c r="C19" s="556"/>
      <c r="D19" s="556"/>
      <c r="E19" s="556"/>
      <c r="F19" s="556"/>
      <c r="G19" s="556"/>
    </row>
    <row r="20" spans="1:7" ht="15" customHeight="1" x14ac:dyDescent="0.3">
      <c r="A20" s="545" t="s">
        <v>68</v>
      </c>
      <c r="B20" s="545"/>
      <c r="C20" s="545"/>
      <c r="D20" s="545"/>
      <c r="E20" s="545"/>
      <c r="F20" s="545"/>
      <c r="G20" s="545"/>
    </row>
    <row r="21" spans="1:7" ht="15" customHeight="1" x14ac:dyDescent="0.3">
      <c r="A21" s="545" t="s">
        <v>79</v>
      </c>
      <c r="B21" s="545"/>
      <c r="C21" s="545"/>
      <c r="D21" s="545"/>
      <c r="E21" s="545"/>
      <c r="F21" s="545"/>
      <c r="G21" s="545"/>
    </row>
    <row r="22" spans="1:7" x14ac:dyDescent="0.3">
      <c r="A22" s="1"/>
      <c r="B22" s="1"/>
      <c r="C22" s="1"/>
      <c r="D22" s="1"/>
      <c r="E22" s="1"/>
      <c r="F22" s="1"/>
    </row>
  </sheetData>
  <mergeCells count="6">
    <mergeCell ref="A19:G19"/>
    <mergeCell ref="A20:G20"/>
    <mergeCell ref="A21:G21"/>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N34" sqref="N34"/>
    </sheetView>
  </sheetViews>
  <sheetFormatPr defaultColWidth="9.109375" defaultRowHeight="13.8" x14ac:dyDescent="0.3"/>
  <cols>
    <col min="1" max="1" width="42.6640625" style="2" bestFit="1" customWidth="1"/>
    <col min="2" max="2" width="17.6640625" style="28" customWidth="1"/>
    <col min="3" max="7" width="10" style="28" customWidth="1"/>
    <col min="8" max="8" width="10" style="1" customWidth="1"/>
    <col min="9" max="16384" width="9.109375" style="1"/>
  </cols>
  <sheetData>
    <row r="1" spans="1:8" ht="42.75" customHeight="1" thickBot="1" x14ac:dyDescent="0.35">
      <c r="A1" s="695" t="s">
        <v>128</v>
      </c>
      <c r="B1" s="696"/>
      <c r="C1" s="697"/>
      <c r="D1" s="697"/>
      <c r="E1" s="697"/>
      <c r="F1" s="697"/>
      <c r="G1" s="697"/>
      <c r="H1" s="698"/>
    </row>
    <row r="2" spans="1:8" s="5" customFormat="1" x14ac:dyDescent="0.3">
      <c r="A2" s="586" t="s">
        <v>200</v>
      </c>
      <c r="B2" s="700" t="s">
        <v>129</v>
      </c>
      <c r="C2" s="702" t="s">
        <v>126</v>
      </c>
      <c r="D2" s="703"/>
      <c r="E2" s="703"/>
      <c r="F2" s="703"/>
      <c r="G2" s="703"/>
      <c r="H2" s="704"/>
    </row>
    <row r="3" spans="1:8" s="5" customFormat="1" x14ac:dyDescent="0.3">
      <c r="A3" s="586"/>
      <c r="B3" s="700"/>
      <c r="C3" s="705" t="s">
        <v>0</v>
      </c>
      <c r="D3" s="706"/>
      <c r="E3" s="705" t="s">
        <v>2</v>
      </c>
      <c r="F3" s="706"/>
      <c r="G3" s="705" t="s">
        <v>1</v>
      </c>
      <c r="H3" s="707"/>
    </row>
    <row r="4" spans="1:8" s="5" customFormat="1" ht="39" customHeight="1" x14ac:dyDescent="0.3">
      <c r="A4" s="699"/>
      <c r="B4" s="701"/>
      <c r="C4" s="188" t="s">
        <v>182</v>
      </c>
      <c r="D4" s="188" t="s">
        <v>183</v>
      </c>
      <c r="E4" s="188" t="s">
        <v>182</v>
      </c>
      <c r="F4" s="188" t="s">
        <v>183</v>
      </c>
      <c r="G4" s="188" t="s">
        <v>182</v>
      </c>
      <c r="H4" s="189" t="s">
        <v>183</v>
      </c>
    </row>
    <row r="5" spans="1:8" s="6" customFormat="1" ht="15.75" customHeight="1" x14ac:dyDescent="0.3">
      <c r="A5" s="200" t="s">
        <v>201</v>
      </c>
      <c r="B5" s="213">
        <v>40</v>
      </c>
      <c r="C5" s="216"/>
      <c r="D5" s="216">
        <v>74</v>
      </c>
      <c r="E5" s="216"/>
      <c r="F5" s="216"/>
      <c r="G5" s="216">
        <v>515</v>
      </c>
      <c r="H5" s="212">
        <v>4</v>
      </c>
    </row>
    <row r="6" spans="1:8" s="6" customFormat="1" x14ac:dyDescent="0.3">
      <c r="A6" s="200" t="s">
        <v>202</v>
      </c>
      <c r="B6" s="213">
        <v>11</v>
      </c>
      <c r="C6" s="216">
        <v>423</v>
      </c>
      <c r="D6" s="216"/>
      <c r="E6" s="216"/>
      <c r="F6" s="216"/>
      <c r="G6" s="216">
        <v>138</v>
      </c>
      <c r="H6" s="212"/>
    </row>
    <row r="7" spans="1:8" s="6" customFormat="1" x14ac:dyDescent="0.3">
      <c r="A7" s="200" t="s">
        <v>205</v>
      </c>
      <c r="B7" s="213">
        <v>25</v>
      </c>
      <c r="C7" s="216">
        <v>723</v>
      </c>
      <c r="D7" s="216">
        <v>467</v>
      </c>
      <c r="E7" s="216"/>
      <c r="F7" s="216"/>
      <c r="G7" s="216">
        <v>746</v>
      </c>
      <c r="H7" s="212"/>
    </row>
    <row r="8" spans="1:8" s="6" customFormat="1" x14ac:dyDescent="0.3">
      <c r="A8" s="200" t="s">
        <v>207</v>
      </c>
      <c r="B8" s="213">
        <v>7</v>
      </c>
      <c r="C8" s="216">
        <v>258</v>
      </c>
      <c r="D8" s="216"/>
      <c r="E8" s="216"/>
      <c r="F8" s="216"/>
      <c r="G8" s="216">
        <v>68</v>
      </c>
      <c r="H8" s="212"/>
    </row>
    <row r="9" spans="1:8" s="6" customFormat="1" ht="27.6" x14ac:dyDescent="0.3">
      <c r="A9" s="200" t="s">
        <v>209</v>
      </c>
      <c r="B9" s="213">
        <v>8</v>
      </c>
      <c r="C9" s="216">
        <v>874</v>
      </c>
      <c r="D9" s="216"/>
      <c r="E9" s="216"/>
      <c r="F9" s="216"/>
      <c r="G9" s="216">
        <v>267</v>
      </c>
      <c r="H9" s="212"/>
    </row>
    <row r="10" spans="1:8" s="6" customFormat="1" x14ac:dyDescent="0.3">
      <c r="A10" s="200" t="s">
        <v>211</v>
      </c>
      <c r="B10" s="213">
        <v>4</v>
      </c>
      <c r="C10" s="216">
        <v>138</v>
      </c>
      <c r="D10" s="216"/>
      <c r="E10" s="216"/>
      <c r="F10" s="216"/>
      <c r="G10" s="216"/>
      <c r="H10" s="212"/>
    </row>
    <row r="11" spans="1:8" ht="14.4" thickBot="1" x14ac:dyDescent="0.35">
      <c r="A11" s="199" t="s">
        <v>4</v>
      </c>
      <c r="B11" s="215">
        <v>95</v>
      </c>
      <c r="C11" s="215">
        <v>2416</v>
      </c>
      <c r="D11" s="215">
        <v>541</v>
      </c>
      <c r="E11" s="215"/>
      <c r="F11" s="215"/>
      <c r="G11" s="215">
        <v>1734</v>
      </c>
      <c r="H11" s="223">
        <v>4</v>
      </c>
    </row>
    <row r="13" spans="1:8" ht="25.5" customHeight="1" x14ac:dyDescent="0.3">
      <c r="A13" s="597" t="s">
        <v>37</v>
      </c>
      <c r="B13" s="597"/>
      <c r="C13" s="597"/>
      <c r="D13" s="597"/>
      <c r="E13" s="597"/>
      <c r="F13" s="597"/>
      <c r="G13" s="597"/>
      <c r="H13" s="597"/>
    </row>
    <row r="14" spans="1:8" ht="30" customHeight="1" x14ac:dyDescent="0.3">
      <c r="A14" s="545" t="s">
        <v>46</v>
      </c>
      <c r="B14" s="545"/>
      <c r="C14" s="545"/>
      <c r="D14" s="545"/>
      <c r="E14" s="545"/>
      <c r="F14" s="545"/>
      <c r="G14" s="545"/>
      <c r="H14" s="545"/>
    </row>
    <row r="15" spans="1:8" ht="40.5" customHeight="1" x14ac:dyDescent="0.3">
      <c r="A15" s="545" t="s">
        <v>80</v>
      </c>
      <c r="B15" s="545"/>
      <c r="C15" s="545"/>
      <c r="D15" s="545"/>
      <c r="E15" s="545"/>
      <c r="F15" s="545"/>
      <c r="G15" s="545"/>
      <c r="H15" s="545"/>
    </row>
    <row r="16" spans="1:8" ht="12.75" customHeight="1" x14ac:dyDescent="0.3">
      <c r="A16" s="597" t="s">
        <v>130</v>
      </c>
      <c r="B16" s="597"/>
      <c r="C16" s="597"/>
      <c r="D16" s="597"/>
      <c r="E16" s="597"/>
      <c r="F16" s="597"/>
      <c r="G16" s="597"/>
      <c r="H16" s="597"/>
    </row>
    <row r="17" spans="1:8" x14ac:dyDescent="0.3">
      <c r="A17" s="597"/>
      <c r="B17" s="597"/>
      <c r="C17" s="597"/>
      <c r="D17" s="597"/>
      <c r="E17" s="597"/>
      <c r="F17" s="597"/>
      <c r="G17" s="597"/>
      <c r="H17" s="597"/>
    </row>
    <row r="18" spans="1:8" x14ac:dyDescent="0.3">
      <c r="A18" s="73"/>
      <c r="B18" s="73"/>
      <c r="C18" s="73"/>
      <c r="D18" s="73"/>
      <c r="E18" s="73"/>
      <c r="F18" s="73"/>
      <c r="G18" s="73"/>
      <c r="H18" s="73"/>
    </row>
  </sheetData>
  <mergeCells count="11">
    <mergeCell ref="A13:H13"/>
    <mergeCell ref="A14:H14"/>
    <mergeCell ref="A15:H15"/>
    <mergeCell ref="A16:H17"/>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A16" sqref="A16:E16"/>
    </sheetView>
  </sheetViews>
  <sheetFormatPr defaultRowHeight="14.4" x14ac:dyDescent="0.3"/>
  <cols>
    <col min="1" max="1" width="55.44140625" style="2" customWidth="1"/>
    <col min="2" max="2" width="17.109375" style="28" customWidth="1"/>
    <col min="3" max="4" width="18.44140625" style="1" customWidth="1"/>
    <col min="5" max="5" width="15.88671875" style="1" customWidth="1"/>
    <col min="6" max="8" width="9.109375" style="1"/>
    <col min="9" max="9" width="12.88671875" style="1" customWidth="1"/>
    <col min="10" max="10" width="13.109375" style="1" customWidth="1"/>
    <col min="11" max="11" width="15.6640625" style="1" customWidth="1"/>
  </cols>
  <sheetData>
    <row r="1" spans="1:11" ht="46.5" customHeight="1" x14ac:dyDescent="0.3">
      <c r="A1" s="550" t="s">
        <v>271</v>
      </c>
      <c r="B1" s="708"/>
      <c r="C1" s="708"/>
      <c r="D1" s="708"/>
      <c r="E1" s="709"/>
      <c r="G1" s="710" t="s">
        <v>272</v>
      </c>
      <c r="H1" s="711"/>
      <c r="I1" s="711"/>
      <c r="J1" s="711"/>
      <c r="K1" s="711"/>
    </row>
    <row r="2" spans="1:11" ht="17.25" customHeight="1" x14ac:dyDescent="0.3">
      <c r="A2" s="198" t="s">
        <v>200</v>
      </c>
      <c r="B2" s="712"/>
      <c r="C2" s="713"/>
      <c r="D2" s="713"/>
      <c r="E2" s="714"/>
      <c r="G2" s="715" t="s">
        <v>692</v>
      </c>
      <c r="H2" s="715"/>
      <c r="I2" s="715"/>
      <c r="J2" s="252" t="s">
        <v>273</v>
      </c>
      <c r="K2" s="253" t="s">
        <v>274</v>
      </c>
    </row>
    <row r="3" spans="1:11" ht="21" customHeight="1" x14ac:dyDescent="0.3">
      <c r="A3" s="254"/>
      <c r="B3" s="255" t="s">
        <v>275</v>
      </c>
      <c r="C3" s="255" t="s">
        <v>276</v>
      </c>
      <c r="D3" s="256" t="s">
        <v>277</v>
      </c>
      <c r="E3" s="37" t="s">
        <v>278</v>
      </c>
      <c r="G3" s="715"/>
      <c r="H3" s="715"/>
      <c r="I3" s="715"/>
      <c r="J3" s="252">
        <f>SUM(D9:D11)</f>
        <v>170</v>
      </c>
      <c r="K3" s="257">
        <f>SUM(E9:E11)</f>
        <v>25881000</v>
      </c>
    </row>
    <row r="4" spans="1:11" x14ac:dyDescent="0.3">
      <c r="A4" s="14" t="s">
        <v>279</v>
      </c>
      <c r="B4" s="258"/>
      <c r="C4" s="258"/>
      <c r="D4" s="259"/>
      <c r="E4" s="260"/>
      <c r="G4" s="715"/>
      <c r="H4" s="715"/>
      <c r="I4" s="715"/>
      <c r="J4" s="716" t="s">
        <v>280</v>
      </c>
      <c r="K4" s="716"/>
    </row>
    <row r="5" spans="1:11" x14ac:dyDescent="0.3">
      <c r="A5" s="14" t="s">
        <v>281</v>
      </c>
      <c r="B5" s="7">
        <v>2</v>
      </c>
      <c r="C5" s="7">
        <v>0</v>
      </c>
      <c r="D5" s="261">
        <f>SUM(B5:C5)</f>
        <v>2</v>
      </c>
      <c r="E5" s="260"/>
      <c r="G5" s="715"/>
      <c r="H5" s="715"/>
      <c r="I5" s="715"/>
      <c r="J5" s="717">
        <f>K3/J3</f>
        <v>152241.17647058822</v>
      </c>
      <c r="K5" s="717"/>
    </row>
    <row r="6" spans="1:11" x14ac:dyDescent="0.3">
      <c r="A6" s="14" t="s">
        <v>282</v>
      </c>
      <c r="B6" s="7">
        <v>3</v>
      </c>
      <c r="C6" s="8">
        <v>3</v>
      </c>
      <c r="D6" s="262">
        <f>SUM(B6:C6)</f>
        <v>6</v>
      </c>
      <c r="E6" s="260"/>
    </row>
    <row r="7" spans="1:11" x14ac:dyDescent="0.3">
      <c r="A7" s="14" t="s">
        <v>283</v>
      </c>
      <c r="B7" s="7">
        <v>25</v>
      </c>
      <c r="C7" s="7">
        <v>0</v>
      </c>
      <c r="D7" s="259">
        <f>SUM(B7:C7)</f>
        <v>25</v>
      </c>
      <c r="E7" s="260"/>
    </row>
    <row r="8" spans="1:11" x14ac:dyDescent="0.3">
      <c r="A8" s="263" t="s">
        <v>284</v>
      </c>
      <c r="B8" s="264">
        <v>20</v>
      </c>
      <c r="C8" s="264">
        <v>0</v>
      </c>
      <c r="D8" s="265">
        <f>SUM(B8:C8)</f>
        <v>20</v>
      </c>
      <c r="E8" s="260"/>
    </row>
    <row r="9" spans="1:11" x14ac:dyDescent="0.3">
      <c r="A9" s="266" t="s">
        <v>285</v>
      </c>
      <c r="B9" s="264">
        <v>1</v>
      </c>
      <c r="C9" s="264">
        <v>0</v>
      </c>
      <c r="D9" s="265">
        <f>SUM(B9:C9)</f>
        <v>1</v>
      </c>
      <c r="E9" s="267">
        <v>2350000</v>
      </c>
    </row>
    <row r="10" spans="1:11" x14ac:dyDescent="0.3">
      <c r="A10" s="266" t="s">
        <v>693</v>
      </c>
      <c r="B10" s="258"/>
      <c r="C10" s="258"/>
      <c r="D10" s="265">
        <v>152</v>
      </c>
      <c r="E10" s="267">
        <v>15475000</v>
      </c>
    </row>
    <row r="11" spans="1:11" ht="18" customHeight="1" thickBot="1" x14ac:dyDescent="0.35">
      <c r="A11" s="268" t="s">
        <v>286</v>
      </c>
      <c r="B11" s="269"/>
      <c r="C11" s="269"/>
      <c r="D11" s="270">
        <v>17</v>
      </c>
      <c r="E11" s="271">
        <v>8056000</v>
      </c>
    </row>
    <row r="12" spans="1:11" x14ac:dyDescent="0.3">
      <c r="A12" s="272"/>
      <c r="B12" s="272"/>
      <c r="C12" s="272"/>
      <c r="D12" s="272"/>
      <c r="E12" s="272"/>
    </row>
    <row r="13" spans="1:11" x14ac:dyDescent="0.3">
      <c r="A13" s="719" t="s">
        <v>287</v>
      </c>
      <c r="B13" s="719"/>
      <c r="C13" s="719"/>
      <c r="D13" s="719"/>
      <c r="E13" s="719"/>
      <c r="F13" s="273"/>
    </row>
    <row r="14" spans="1:11" x14ac:dyDescent="0.3">
      <c r="A14" s="597" t="s">
        <v>288</v>
      </c>
      <c r="B14" s="597"/>
      <c r="C14" s="597"/>
      <c r="D14" s="597"/>
      <c r="E14" s="597"/>
      <c r="F14" s="273"/>
    </row>
    <row r="15" spans="1:11" x14ac:dyDescent="0.3">
      <c r="A15" s="640" t="s">
        <v>289</v>
      </c>
      <c r="B15" s="640"/>
      <c r="C15" s="640"/>
      <c r="D15" s="640"/>
      <c r="E15" s="640"/>
    </row>
    <row r="16" spans="1:11" ht="87.75" customHeight="1" x14ac:dyDescent="0.3">
      <c r="A16" s="720" t="s">
        <v>290</v>
      </c>
      <c r="B16" s="720"/>
      <c r="C16" s="720"/>
      <c r="D16" s="720"/>
      <c r="E16" s="720"/>
      <c r="F16" s="274"/>
      <c r="G16" s="274"/>
    </row>
    <row r="17" spans="1:7" ht="83.25" customHeight="1" x14ac:dyDescent="0.3">
      <c r="A17" s="718" t="s">
        <v>291</v>
      </c>
      <c r="B17" s="718"/>
      <c r="C17" s="718"/>
      <c r="D17" s="718"/>
      <c r="E17" s="718"/>
      <c r="F17" s="275"/>
      <c r="G17" s="275"/>
    </row>
    <row r="18" spans="1:7" ht="81" customHeight="1" x14ac:dyDescent="0.3">
      <c r="A18" s="718" t="s">
        <v>292</v>
      </c>
      <c r="B18" s="718"/>
      <c r="C18" s="718"/>
      <c r="D18" s="718"/>
      <c r="E18" s="718"/>
      <c r="F18" s="275"/>
      <c r="G18" s="275"/>
    </row>
    <row r="19" spans="1:7" ht="50.25" customHeight="1" x14ac:dyDescent="0.3">
      <c r="A19" s="718" t="s">
        <v>293</v>
      </c>
      <c r="B19" s="718"/>
      <c r="C19" s="718"/>
      <c r="D19" s="718"/>
      <c r="E19" s="718"/>
      <c r="F19" s="275"/>
      <c r="G19" s="275"/>
    </row>
  </sheetData>
  <mergeCells count="13">
    <mergeCell ref="A19:E19"/>
    <mergeCell ref="A13:E13"/>
    <mergeCell ref="A14:E14"/>
    <mergeCell ref="A15:E15"/>
    <mergeCell ref="A16:E16"/>
    <mergeCell ref="A17:E17"/>
    <mergeCell ref="A18:E18"/>
    <mergeCell ref="A1:E1"/>
    <mergeCell ref="G1:K1"/>
    <mergeCell ref="B2:E2"/>
    <mergeCell ref="G2:I5"/>
    <mergeCell ref="J4:K4"/>
    <mergeCell ref="J5:K5"/>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E6" sqref="E6"/>
    </sheetView>
  </sheetViews>
  <sheetFormatPr defaultRowHeight="14.4" x14ac:dyDescent="0.3"/>
  <cols>
    <col min="1" max="1" width="27.88671875" style="240" customWidth="1"/>
    <col min="2" max="2" width="15.6640625" style="241" customWidth="1"/>
  </cols>
  <sheetData>
    <row r="1" spans="1:2" ht="45.75" customHeight="1" x14ac:dyDescent="0.3">
      <c r="A1" s="550" t="s">
        <v>249</v>
      </c>
      <c r="B1" s="721"/>
    </row>
    <row r="2" spans="1:2" x14ac:dyDescent="0.3">
      <c r="A2" s="235" t="s">
        <v>200</v>
      </c>
      <c r="B2" s="190" t="s">
        <v>236</v>
      </c>
    </row>
    <row r="3" spans="1:2" x14ac:dyDescent="0.3">
      <c r="A3" s="109" t="s">
        <v>250</v>
      </c>
      <c r="B3" s="133">
        <v>3071</v>
      </c>
    </row>
    <row r="4" spans="1:2" ht="27.6" x14ac:dyDescent="0.3">
      <c r="A4" s="109" t="s">
        <v>251</v>
      </c>
      <c r="B4" s="133">
        <v>0</v>
      </c>
    </row>
    <row r="5" spans="1:2" ht="27.6" x14ac:dyDescent="0.3">
      <c r="A5" s="109" t="s">
        <v>252</v>
      </c>
      <c r="B5" s="133">
        <v>3149</v>
      </c>
    </row>
    <row r="6" spans="1:2" ht="41.4" x14ac:dyDescent="0.3">
      <c r="A6" s="109" t="s">
        <v>253</v>
      </c>
      <c r="B6" s="133">
        <v>3149</v>
      </c>
    </row>
    <row r="7" spans="1:2" x14ac:dyDescent="0.3">
      <c r="A7" s="236" t="s">
        <v>254</v>
      </c>
      <c r="B7" s="133">
        <v>615777</v>
      </c>
    </row>
    <row r="8" spans="1:2" ht="27.6" x14ac:dyDescent="0.3">
      <c r="A8" s="109" t="s">
        <v>255</v>
      </c>
      <c r="B8" s="133">
        <v>62</v>
      </c>
    </row>
    <row r="9" spans="1:2" ht="27.6" x14ac:dyDescent="0.3">
      <c r="A9" s="109" t="s">
        <v>256</v>
      </c>
      <c r="B9" s="133">
        <v>112</v>
      </c>
    </row>
    <row r="10" spans="1:2" ht="27.6" x14ac:dyDescent="0.3">
      <c r="A10" s="109" t="s">
        <v>257</v>
      </c>
      <c r="B10" s="133">
        <v>3215</v>
      </c>
    </row>
    <row r="11" spans="1:2" ht="27.6" x14ac:dyDescent="0.3">
      <c r="A11" s="109" t="s">
        <v>258</v>
      </c>
      <c r="B11" s="133">
        <v>94965</v>
      </c>
    </row>
    <row r="12" spans="1:2" ht="41.4" x14ac:dyDescent="0.3">
      <c r="A12" s="109" t="s">
        <v>259</v>
      </c>
      <c r="B12" s="237">
        <v>69945</v>
      </c>
    </row>
    <row r="13" spans="1:2" ht="28.2" thickBot="1" x14ac:dyDescent="0.35">
      <c r="A13" s="238" t="s">
        <v>260</v>
      </c>
      <c r="B13" s="239">
        <v>31434</v>
      </c>
    </row>
    <row r="15" spans="1:2" ht="42.75" customHeight="1" x14ac:dyDescent="0.3">
      <c r="A15" s="597" t="s">
        <v>261</v>
      </c>
      <c r="B15" s="597"/>
    </row>
    <row r="16" spans="1:2" ht="94.5" customHeight="1" x14ac:dyDescent="0.3">
      <c r="A16" s="597" t="s">
        <v>262</v>
      </c>
      <c r="B16" s="597"/>
    </row>
    <row r="17" spans="1:2" ht="88.5" customHeight="1" x14ac:dyDescent="0.3">
      <c r="A17" s="597" t="s">
        <v>263</v>
      </c>
      <c r="B17" s="597"/>
    </row>
  </sheetData>
  <mergeCells count="4">
    <mergeCell ref="A1:B1"/>
    <mergeCell ref="A15:B15"/>
    <mergeCell ref="A16:B16"/>
    <mergeCell ref="A17:B17"/>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F7" sqref="F7"/>
    </sheetView>
  </sheetViews>
  <sheetFormatPr defaultRowHeight="14.4" x14ac:dyDescent="0.3"/>
  <cols>
    <col min="1" max="1" width="38.5546875" style="2" customWidth="1"/>
    <col min="2" max="2" width="14.5546875" style="1" customWidth="1"/>
  </cols>
  <sheetData>
    <row r="1" spans="1:2" ht="43.5" customHeight="1" x14ac:dyDescent="0.3">
      <c r="A1" s="659" t="s">
        <v>235</v>
      </c>
      <c r="B1" s="647"/>
    </row>
    <row r="2" spans="1:2" x14ac:dyDescent="0.3">
      <c r="A2" s="198" t="s">
        <v>200</v>
      </c>
      <c r="B2" s="230" t="s">
        <v>236</v>
      </c>
    </row>
    <row r="3" spans="1:2" x14ac:dyDescent="0.3">
      <c r="A3" s="231" t="s">
        <v>237</v>
      </c>
      <c r="B3" s="242">
        <v>3539</v>
      </c>
    </row>
    <row r="4" spans="1:2" x14ac:dyDescent="0.3">
      <c r="A4" s="231" t="s">
        <v>238</v>
      </c>
      <c r="B4" s="242">
        <v>3528</v>
      </c>
    </row>
    <row r="5" spans="1:2" ht="27.6" x14ac:dyDescent="0.3">
      <c r="A5" s="231" t="s">
        <v>239</v>
      </c>
      <c r="B5" s="221">
        <v>11</v>
      </c>
    </row>
    <row r="6" spans="1:2" x14ac:dyDescent="0.3">
      <c r="A6" s="231" t="s">
        <v>240</v>
      </c>
      <c r="B6" s="242">
        <v>419790</v>
      </c>
    </row>
    <row r="7" spans="1:2" x14ac:dyDescent="0.3">
      <c r="A7" s="231" t="s">
        <v>241</v>
      </c>
      <c r="B7" s="242">
        <v>412023</v>
      </c>
    </row>
    <row r="8" spans="1:2" x14ac:dyDescent="0.3">
      <c r="A8" s="231" t="s">
        <v>242</v>
      </c>
      <c r="B8" s="242">
        <v>7767</v>
      </c>
    </row>
    <row r="9" spans="1:2" ht="27.6" x14ac:dyDescent="0.3">
      <c r="A9" s="201" t="s">
        <v>243</v>
      </c>
      <c r="B9" s="232">
        <v>281</v>
      </c>
    </row>
    <row r="10" spans="1:2" x14ac:dyDescent="0.3">
      <c r="A10" s="201" t="s">
        <v>244</v>
      </c>
      <c r="B10" s="232">
        <v>62</v>
      </c>
    </row>
    <row r="11" spans="1:2" ht="15" thickBot="1" x14ac:dyDescent="0.35">
      <c r="A11" s="233" t="s">
        <v>245</v>
      </c>
      <c r="B11" s="234">
        <v>0</v>
      </c>
    </row>
    <row r="13" spans="1:2" ht="56.25" customHeight="1" x14ac:dyDescent="0.3">
      <c r="A13" s="545" t="s">
        <v>246</v>
      </c>
      <c r="B13" s="545"/>
    </row>
    <row r="14" spans="1:2" ht="57.75" customHeight="1" x14ac:dyDescent="0.3">
      <c r="A14" s="545" t="s">
        <v>247</v>
      </c>
      <c r="B14" s="545"/>
    </row>
    <row r="16" spans="1:2" ht="53.25" customHeight="1" x14ac:dyDescent="0.3">
      <c r="A16" s="722" t="s">
        <v>248</v>
      </c>
      <c r="B16" s="722"/>
    </row>
  </sheetData>
  <mergeCells count="4">
    <mergeCell ref="A1:B1"/>
    <mergeCell ref="A13:B13"/>
    <mergeCell ref="A14:B14"/>
    <mergeCell ref="A16:B1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2022-06-27T08:28:00Z</dcterms:modified>
</cp:coreProperties>
</file>